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495" windowWidth="21960" windowHeight="8940"/>
  </bookViews>
  <sheets>
    <sheet name="Прил 1 2021" sheetId="4" r:id="rId1"/>
    <sheet name="Прил 2 2021-2022" sheetId="5" r:id="rId2"/>
    <sheet name="Прил 3 2021" sheetId="2" r:id="rId3"/>
    <sheet name="Прил 4 2022-2023" sheetId="3" r:id="rId4"/>
    <sheet name="прил 5 дефицит 2021" sheetId="6" r:id="rId5"/>
    <sheet name="прил 6 дефицит 2022-2023" sheetId="7" r:id="rId6"/>
  </sheets>
  <definedNames>
    <definedName name="_xlnm.Print_Titles" localSheetId="0">'Прил 1 2021'!$B:$B,'Прил 1 2021'!$6:$6</definedName>
    <definedName name="_xlnm.Print_Titles" localSheetId="1">'Прил 2 2021-2022'!$A:$A,'Прил 2 2021-2022'!$13:$13</definedName>
  </definedNames>
  <calcPr calcId="145621"/>
</workbook>
</file>

<file path=xl/calcChain.xml><?xml version="1.0" encoding="utf-8"?>
<calcChain xmlns="http://schemas.openxmlformats.org/spreadsheetml/2006/main">
  <c r="J17" i="4" l="1"/>
  <c r="F73" i="3" l="1"/>
  <c r="E73" i="3"/>
  <c r="M44" i="5"/>
  <c r="I44" i="5"/>
  <c r="I45" i="5"/>
  <c r="F66" i="3" l="1"/>
  <c r="F64" i="3" s="1"/>
  <c r="F75" i="3"/>
  <c r="F74" i="3" s="1"/>
  <c r="F65" i="3"/>
  <c r="E65" i="3"/>
  <c r="E63" i="3"/>
  <c r="E74" i="3"/>
  <c r="E74" i="2"/>
  <c r="I26" i="5"/>
  <c r="J23" i="5"/>
  <c r="K23" i="5"/>
  <c r="L23" i="5"/>
  <c r="M23" i="5"/>
  <c r="I23" i="5"/>
  <c r="J20" i="5"/>
  <c r="K20" i="5"/>
  <c r="L20" i="5"/>
  <c r="M20" i="5"/>
  <c r="I20" i="5"/>
  <c r="J27" i="4"/>
  <c r="J13" i="4"/>
  <c r="J24" i="4"/>
  <c r="J21" i="4"/>
  <c r="D19" i="7"/>
  <c r="D18" i="7" s="1"/>
  <c r="D17" i="7" s="1"/>
  <c r="C19" i="7"/>
  <c r="C18" i="7"/>
  <c r="C17" i="7" s="1"/>
  <c r="D14" i="7"/>
  <c r="D13" i="7" s="1"/>
  <c r="D12" i="7" s="1"/>
  <c r="C14" i="7"/>
  <c r="C13" i="7" s="1"/>
  <c r="C12" i="7" s="1"/>
  <c r="C11" i="7" s="1"/>
  <c r="C17" i="6"/>
  <c r="C16" i="6" s="1"/>
  <c r="C15" i="6" s="1"/>
  <c r="C12" i="6"/>
  <c r="C11" i="6" s="1"/>
  <c r="C10" i="6" s="1"/>
  <c r="M26" i="5"/>
  <c r="L26" i="5"/>
  <c r="K26" i="5"/>
  <c r="J26" i="5"/>
  <c r="M15" i="5"/>
  <c r="L15" i="5"/>
  <c r="K15" i="5"/>
  <c r="J15" i="5"/>
  <c r="I15" i="5"/>
  <c r="K39" i="4"/>
  <c r="K16" i="4"/>
  <c r="J16" i="4"/>
  <c r="F63" i="3"/>
  <c r="F17" i="3"/>
  <c r="F59" i="3"/>
  <c r="F14" i="3"/>
  <c r="F13" i="3" s="1"/>
  <c r="F12" i="3" s="1"/>
  <c r="E65" i="2"/>
  <c r="E64" i="2" s="1"/>
  <c r="E63" i="2"/>
  <c r="E66" i="2"/>
  <c r="F77" i="3"/>
  <c r="F72" i="3"/>
  <c r="F70" i="3"/>
  <c r="F68" i="3"/>
  <c r="F62" i="3"/>
  <c r="F57" i="3"/>
  <c r="F54" i="3"/>
  <c r="F52" i="3"/>
  <c r="F50" i="3"/>
  <c r="F48" i="3"/>
  <c r="F46" i="3"/>
  <c r="F44" i="3"/>
  <c r="F42" i="3"/>
  <c r="F38" i="3"/>
  <c r="F35" i="3"/>
  <c r="E77" i="3"/>
  <c r="E72" i="3"/>
  <c r="E70" i="3"/>
  <c r="E68" i="3"/>
  <c r="E66" i="3"/>
  <c r="E62" i="3"/>
  <c r="E59" i="3"/>
  <c r="E57" i="3"/>
  <c r="E54" i="3"/>
  <c r="E52" i="3"/>
  <c r="E50" i="3"/>
  <c r="E48" i="3"/>
  <c r="E46" i="3"/>
  <c r="E44" i="3"/>
  <c r="E42" i="3"/>
  <c r="E38" i="3"/>
  <c r="E35" i="3"/>
  <c r="E33" i="3"/>
  <c r="E31" i="3"/>
  <c r="E28" i="3"/>
  <c r="E26" i="3"/>
  <c r="E24" i="3"/>
  <c r="E22" i="3"/>
  <c r="E20" i="3"/>
  <c r="E18" i="3"/>
  <c r="E14" i="3"/>
  <c r="E13" i="3"/>
  <c r="E12" i="3" s="1"/>
  <c r="E73" i="2"/>
  <c r="K19" i="5" l="1"/>
  <c r="K14" i="5" s="1"/>
  <c r="K51" i="5" s="1"/>
  <c r="M19" i="5"/>
  <c r="M14" i="5" s="1"/>
  <c r="M51" i="5" s="1"/>
  <c r="I19" i="5"/>
  <c r="I14" i="5" s="1"/>
  <c r="I51" i="5" s="1"/>
  <c r="L19" i="5"/>
  <c r="L14" i="5" s="1"/>
  <c r="L51" i="5" s="1"/>
  <c r="J19" i="5"/>
  <c r="J14" i="5" s="1"/>
  <c r="J51" i="5" s="1"/>
  <c r="J20" i="4"/>
  <c r="D11" i="7"/>
  <c r="C9" i="6"/>
  <c r="F30" i="3"/>
  <c r="E17" i="3"/>
  <c r="E64" i="3"/>
  <c r="E30" i="3" s="1"/>
  <c r="E57" i="2"/>
  <c r="E16" i="3" l="1"/>
  <c r="E11" i="3" s="1"/>
  <c r="F16" i="3"/>
  <c r="F11" i="3" s="1"/>
  <c r="J15" i="4"/>
  <c r="J52" i="4" s="1"/>
  <c r="E52" i="2"/>
  <c r="E18" i="2"/>
  <c r="E28" i="2"/>
  <c r="E26" i="2"/>
  <c r="E31" i="2" l="1"/>
  <c r="E77" i="2"/>
  <c r="E72" i="2"/>
  <c r="E70" i="2"/>
  <c r="E68" i="2"/>
  <c r="E62" i="2"/>
  <c r="E59" i="2"/>
  <c r="E54" i="2"/>
  <c r="E50" i="2"/>
  <c r="E33" i="2"/>
  <c r="E48" i="2"/>
  <c r="E46" i="2"/>
  <c r="E44" i="2"/>
  <c r="E42" i="2"/>
  <c r="E40" i="2"/>
  <c r="E35" i="2"/>
  <c r="E38" i="2"/>
  <c r="E30" i="2" l="1"/>
  <c r="E22" i="2"/>
  <c r="E24" i="2"/>
  <c r="E20" i="2"/>
  <c r="E17" i="2" s="1"/>
  <c r="E14" i="2"/>
  <c r="E13" i="2" s="1"/>
  <c r="E12" i="2" s="1"/>
  <c r="E16" i="2" l="1"/>
  <c r="E11" i="2" s="1"/>
</calcChain>
</file>

<file path=xl/sharedStrings.xml><?xml version="1.0" encoding="utf-8"?>
<sst xmlns="http://schemas.openxmlformats.org/spreadsheetml/2006/main" count="939" uniqueCount="180">
  <si>
    <t>Наименование целевой статьи</t>
  </si>
  <si>
    <t>921</t>
  </si>
  <si>
    <t>Депутаты представительного органа муниципальных образований</t>
  </si>
  <si>
    <t>200</t>
  </si>
  <si>
    <t>Закупка товаров, работ и услуг для обеспечения государственных (муниципальных) нужд</t>
  </si>
  <si>
    <t>925</t>
  </si>
  <si>
    <t>Выполнение других обязательств муниципального образования</t>
  </si>
  <si>
    <t>800</t>
  </si>
  <si>
    <t>Иные бюджетные ассигнования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</si>
  <si>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</si>
  <si>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</si>
  <si>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</si>
  <si>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на проведение дезинфекционных мероприятий на открытых пространствах населенных пунктов в целях недопущения распространения новой короновирусной инфекции в сельских поселениях</t>
  </si>
  <si>
    <t>Межбюджетные трансферты по переданным полномочиям в части взносов в   Фонд регионального оператора по капитальному ремонту общего имущества многоквартирных домов, находящихся в сельских поселениях</t>
  </si>
  <si>
    <t>Межбюджетные трансферты по переданным полномочиям в части формирования, исполнения и контроля за исполнением бюджета в соответствии с заключенными соглашениями</t>
  </si>
  <si>
    <t>500</t>
  </si>
  <si>
    <t>Межбюджетные трансферты</t>
  </si>
  <si>
    <t>Межбюджетные трансферты по переданным полномочиям району по осуществлению муниципального финансового контроля в соответствии с заключенными соглашениями</t>
  </si>
  <si>
    <t>Мероприятия по предупреждению пожаров и ликвидация их последствий</t>
  </si>
  <si>
    <t>Осуществление полномочий Российской Федерации по государственной регистрации актов гражданского состояния органами местного самоуправления в Республике Коми</t>
  </si>
  <si>
    <t>Полномочия в части обеспечения мероприятий по предупреждению и ликвидации чрезвычайных ситуаций по время паводков в сельских поселениях</t>
  </si>
  <si>
    <t>Полномочия в части обеспечения мероприятий по содержанию мест захоронения</t>
  </si>
  <si>
    <t>Полномочия в части обеспечения мероприятий по содержанию муниципального жилого фонда в сельских поселениях</t>
  </si>
  <si>
    <t>Профилактика терроризма, его идеологии, экстремистских проявлений</t>
  </si>
  <si>
    <t>Прочие расходы муниципальных образований на благоустройство</t>
  </si>
  <si>
    <t>Расходы муниципальных образований на содержание автомобильных дорог и сооружений на них в границах поселений</t>
  </si>
  <si>
    <t>Расходы муниципальных образований на уличное освещение</t>
  </si>
  <si>
    <t>Реализация в сельских поселениях народных проектов в сфере благоустройства, прошедших отбор в рамках проекта «Народный бюджет»</t>
  </si>
  <si>
    <t>Реализация в сельских поселениях народных проектов в сфере занятости населения, прошедших отбор в рамках проекта «Народный бюджет»</t>
  </si>
  <si>
    <t>Руководство и управление в сфере установленных функций органов местного самоуправления муниципальных образований и структурных (функциональных) подразделений администрации района</t>
  </si>
  <si>
    <t>Содействие в занятости населения в рамках Соглашения с Управлением Республики Коми по занятости населения</t>
  </si>
  <si>
    <t>Субвенции на осущ. госуд. полн. РК., пред.ст, 2 и 2(1), п. 6 ст1 и статьей 3 Закона РК "О наделении органов МСУ в РК отд. гос. полномочиями РК"</t>
  </si>
  <si>
    <t>Субвенции на осуществление первичного воинского учета на территориях, где отсутствуют военные комиссариаты</t>
  </si>
  <si>
    <t>Федеральный проект "Формирование комфортной городской среды"</t>
  </si>
  <si>
    <t>Мин</t>
  </si>
  <si>
    <t>ЦСР</t>
  </si>
  <si>
    <t>ВР</t>
  </si>
  <si>
    <t>Сумма</t>
  </si>
  <si>
    <t>(тыс.рублей)</t>
  </si>
  <si>
    <t>Непрограммные направления деятельности</t>
  </si>
  <si>
    <t>99 0 00 00000</t>
  </si>
  <si>
    <t>99 0 00 92120</t>
  </si>
  <si>
    <t>11 0 00 00000</t>
  </si>
  <si>
    <t>11 0 13 S2480</t>
  </si>
  <si>
    <t>11 0 23 S2540</t>
  </si>
  <si>
    <t>11 0 F2 55550</t>
  </si>
  <si>
    <t>Непрограммнык направления деятельности</t>
  </si>
  <si>
    <t>99 0 00 51180</t>
  </si>
  <si>
    <t>99 0 00 59300</t>
  </si>
  <si>
    <t>99 0  00 62050</t>
  </si>
  <si>
    <t>99 0 00 62070</t>
  </si>
  <si>
    <t>99 0 00 63120</t>
  </si>
  <si>
    <t>99 0 00 63130</t>
  </si>
  <si>
    <t>99 0 00 63260</t>
  </si>
  <si>
    <t>99 0 00 69210</t>
  </si>
  <si>
    <t>99 0 00 05031</t>
  </si>
  <si>
    <t>99 0 00 S2120</t>
  </si>
  <si>
    <t>99 0 00 73150</t>
  </si>
  <si>
    <t>99 0 00 90910</t>
  </si>
  <si>
    <t>99 0 00 92030</t>
  </si>
  <si>
    <t>99 0 00 92040</t>
  </si>
  <si>
    <t>99 0 00 92170</t>
  </si>
  <si>
    <t>99 0 00 92200</t>
  </si>
  <si>
    <t>99 0 00 96100</t>
  </si>
  <si>
    <t>99 0 00 96200</t>
  </si>
  <si>
    <t>99 0 00 96500</t>
  </si>
  <si>
    <t xml:space="preserve">Ведомственная структура расходов бюджета муниципального образования </t>
  </si>
  <si>
    <t>Реализация мероприятий по благоустройству в рамках национального проекта</t>
  </si>
  <si>
    <t>11 4 F2 S2250</t>
  </si>
  <si>
    <t>Мероприятия по приведению в нормативное состояние улично-дорожной сети в населенных пунктах административных центров муниципальных районов</t>
  </si>
  <si>
    <t>11 5 R1 S2110</t>
  </si>
  <si>
    <t>Реализация мероприятий по благоустройству сельских территорий</t>
  </si>
  <si>
    <t>11 0 14 L5760</t>
  </si>
  <si>
    <t>Полномочия в части обеспечения мероприятий по обустройству мест массового отдыха людей у воды в сельских поселениях.</t>
  </si>
  <si>
    <t>99 0 00 69310</t>
  </si>
  <si>
    <t>ВСЕГО</t>
  </si>
  <si>
    <t>сельского поселения " Лойма"  на 2021 год</t>
  </si>
  <si>
    <t>Совет сельского поселения " Лойма "</t>
  </si>
  <si>
    <t>Администрация сельского поселения  "Лойма"</t>
  </si>
  <si>
    <t>Муниципальная программа муниципального образования сельского поселения " Лойма"</t>
  </si>
  <si>
    <t>Проведение выборов и референдумов</t>
  </si>
  <si>
    <t>99 0 00 90200</t>
  </si>
  <si>
    <t>2022</t>
  </si>
  <si>
    <t>2023</t>
  </si>
  <si>
    <t>сельского поселения " Лойма"  на плановый период 2022-2023 годы</t>
  </si>
  <si>
    <t>Приложение № 1</t>
  </si>
  <si>
    <t xml:space="preserve">                                                                                  к Решению Совета СП "Лойма"</t>
  </si>
  <si>
    <t>Распределение бюджетных ассигнований по целевым статьям(муниципальным программам сельского поселения "Лойма" и непрограммным направлениям деятельности), группам видов расходов классификации расходов бюджета на 2021 год</t>
  </si>
  <si>
    <t>Наименование</t>
  </si>
  <si>
    <t>Доп.ФК</t>
  </si>
  <si>
    <t>Доп.ЭК</t>
  </si>
  <si>
    <t>Код расхода</t>
  </si>
  <si>
    <t>КОСГУ</t>
  </si>
  <si>
    <t/>
  </si>
  <si>
    <t>ОБЩЕГОСУДАРСТВЕННЫЕ ВОПРОСЫ</t>
  </si>
  <si>
    <t>Осуществление переданных государственных полномочий</t>
  </si>
  <si>
    <t>99 0 00 05000</t>
  </si>
  <si>
    <t>Осуществление полномочий по государственной регистрации актов гражданского состояния</t>
  </si>
  <si>
    <t>Межбюджетные субсидии, субвенции и иные межбюджетные трансферты, имеющие целевое назначение, из республиканского бюджета Республики Коми</t>
  </si>
  <si>
    <t>99 0 00 70000</t>
  </si>
  <si>
    <t>99 0 2000</t>
  </si>
  <si>
    <t>Расходы местного бюджета на обеспечение комплексного социально-экономического развития муниципальных образований</t>
  </si>
  <si>
    <t>Субвенции из республиканского бюджета, имеюшие целевое назначение, дотации за счет субвенции</t>
  </si>
  <si>
    <t>Субвенции на осущ. перед. госуд. полн. РК по опред. перечня долж. лиц МСУ, уполн. сост. протоколы об адм. правонар., предусм. ст. 6,7,и 8 ч.1, 2 ст. 8 Закона РК "Об админ. ответствен. в РК"</t>
  </si>
  <si>
    <t>Субвенции на осущ. перед. госуд. полн. РК по опред. перечня долж. лиц МСУ, уполн. сост. протоколы об адм. правонар., предусм. ст. 6,7 и 8 ч.1, 2 ст. 8 Закона РК "Об админ. ответствен. в РК"</t>
  </si>
  <si>
    <t>Субвенции на осущ. перед. госуд. полном. РК по опред. перечня долж. лиц МСУ, уполном. сост. протоколы об адм. правонар., предусм. ч. 3, 4 ст. 3 Закона РК «Об адм.ответ. в РК»</t>
  </si>
  <si>
    <t>Прочие непрограммные направления деятельности</t>
  </si>
  <si>
    <t>99 0 00 90000</t>
  </si>
  <si>
    <t>Функционирование высшего должностного лица субъекта Российской Федерации и муниципального образования</t>
  </si>
  <si>
    <t>Прочие выплаты по обязательствам государства</t>
  </si>
  <si>
    <t>Руководство и управление в сфере установленных функций органов местного самоуправления муниципальных образований</t>
  </si>
  <si>
    <t>Центральный аппарат</t>
  </si>
  <si>
    <t>Закупка товаров, работ, услуг в сфере информационно-коммуникационных технологий</t>
  </si>
  <si>
    <t>Межбюджетные трансферты на осуществление переданных полномочий муниципальному району в соответствии с заключенными соглашениями</t>
  </si>
  <si>
    <t>99 0 00 62050</t>
  </si>
  <si>
    <t>540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</si>
  <si>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</si>
  <si>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99 0 00 92180 </t>
  </si>
  <si>
    <t>Мероприятия в сфере национальной безопасности и правоохранительной деятельности</t>
  </si>
  <si>
    <t>Уличное освещение</t>
  </si>
  <si>
    <t xml:space="preserve">Расходы муниципальных образований на содержание автомобильных дорог и инженерных сооружений на них в границах поселений 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</si>
  <si>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</si>
  <si>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Мероприятия в области спорта и физической культуры</t>
  </si>
  <si>
    <t>99 0 00 92510</t>
  </si>
  <si>
    <t>Всего</t>
  </si>
  <si>
    <t>Приложение № 2</t>
  </si>
  <si>
    <t xml:space="preserve">                                                                                       к Решению Совета СП " Лойма"</t>
  </si>
  <si>
    <t xml:space="preserve"> (тыс. руб.)</t>
  </si>
  <si>
    <t>Межбюджетные субсидии, субвенции и иные межбюджетные трансферты, имеющие целевое назначение, из республиканского бюджета Республики Ком</t>
  </si>
  <si>
    <t>Субвенции на осущ. перед. госуд. полн. РК по опред. перечня долж. лиц МСУ, уполн. сост. протоколы об адм. правонар., предусм. ст. 6,7, ч.1, 2 ст. 8 Закона РК "Об админ. ответствен. в РК"</t>
  </si>
  <si>
    <t xml:space="preserve">99 0 00 92040 </t>
  </si>
  <si>
    <t>Мероприятия в области  физической культуры, спорта и туризма</t>
  </si>
  <si>
    <t>Условно утверждаемые (утвержденные) расходы</t>
  </si>
  <si>
    <t>99 0 00 99990</t>
  </si>
  <si>
    <t xml:space="preserve">                 Источники финансирования дефицита бюджета</t>
  </si>
  <si>
    <t>Код</t>
  </si>
  <si>
    <t xml:space="preserve">Наименование кода администратора, группы, подгруппы, статьи, вида источника финансирования дефицита бюджета </t>
  </si>
  <si>
    <t>00 90 00 00 00 00 00 000</t>
  </si>
  <si>
    <t>Источники внутреннего финансирования дефицита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</si>
  <si>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</si>
  <si>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</si>
  <si>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</si>
  <si>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</si>
  <si>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</si>
  <si>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</si>
  <si>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01 05 02 01 10 0000 510</t>
  </si>
  <si>
    <t>Увеличение прочих остатков денежных средств бюджетов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</si>
  <si>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</si>
  <si>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</si>
  <si>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</si>
  <si>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</si>
  <si>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</si>
  <si>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</si>
  <si>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</si>
  <si>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поселений</t>
  </si>
  <si>
    <t xml:space="preserve">                                                                                 "О бюджете муниципального образования сельского поселения "Лойма" на 2021 год</t>
  </si>
  <si>
    <t>и плановый период 2022 и 2023 годов</t>
  </si>
  <si>
    <t>Полномочия в части обеспечения мероприятий по предупреждению и ликвидации последствий чрезвычайных ситуаций во время паводков в сельских поселениях</t>
  </si>
  <si>
    <t>Переданные полномочия в части взносов в   Фонд регионального оператора по капитальному ремонту общего имущества многоквартирных домов, находящихся в сельских поселениях</t>
  </si>
  <si>
    <t>'Мероприятия по приведению в нормативное состояние улично-дорожной сети в населенных пунктах административных центров муниципальных районов</t>
  </si>
  <si>
    <t>880</t>
  </si>
  <si>
    <t xml:space="preserve">                                                                                 "О бюджете муниципального образования сельского поселения "Лойма" на 2021г.</t>
  </si>
  <si>
    <t>и плановый период 2022-2023 годов</t>
  </si>
  <si>
    <t>Распределение бюджетных ассигнований по целевым статьям (муниципальным программам сельского поселения "Лойма" и непрограммным направлениям деятельности), группам видов расходов классификации расходов бюджета на 2022-2023 годы</t>
  </si>
  <si>
    <t>2022 год</t>
  </si>
  <si>
    <t>2023 год</t>
  </si>
  <si>
    <t xml:space="preserve">                              сельского поселения на 2021 год.</t>
  </si>
  <si>
    <t>Условно утверждаемые расходы</t>
  </si>
  <si>
    <t>000</t>
  </si>
  <si>
    <t>99</t>
  </si>
  <si>
    <t>Программные направления деятельности</t>
  </si>
  <si>
    <t>11 0 13 S2300</t>
  </si>
  <si>
    <t xml:space="preserve">                                                                               от 23 декабря 2020 г. № 4-50/2</t>
  </si>
  <si>
    <t xml:space="preserve"> к Решению Совета СП " Лойма" от 23 декабря 2020 г. № 4-50/2</t>
  </si>
  <si>
    <t xml:space="preserve">   "О бюджете муниципального образования сельского поселения "Лойма" на 2021г.</t>
  </si>
  <si>
    <t>Приложение № 3</t>
  </si>
  <si>
    <t>Приложение № 4</t>
  </si>
  <si>
    <t xml:space="preserve">                                                  Приложение № 5                                                                                                                                  к Решению Совета СП "Лойма" от 23 декабря 2020 г. № 4-50/2  "О бюджете муниципального образования сельского поселения "Лойма" на 2021 год и плановый период 2022-2023 г.г</t>
  </si>
  <si>
    <t>Приложение № 6                                                                                                                                   к Решению Совета СП "Лойма" от  23 декабря 2020 г. № 4-50/2 "О бюджете муниципального образования сельского поселения "Лойма" на 2021 год и плановый период 2022-2023 г.г</t>
  </si>
  <si>
    <t xml:space="preserve">                              сельского поселения на 2022-2023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</si>
</sst>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30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name val="Arial Cyr"/>
      <charset val="204"/>
    </font>
    <font>
      <sz val="9"/>
      <color indexed="8"/>
      <name val="Arial"/>
      <family val="2"/>
      <charset val="204"/>
    </font>
    <font>
      <b/>
      <sz val="14"/>
      <name val="Times New Roman CYR"/>
      <family val="1"/>
      <charset val="204"/>
    </font>
    <font>
      <b/>
      <sz val="11"/>
      <name val="Arial Cyr"/>
      <charset val="204"/>
    </font>
    <font>
      <b/>
      <i/>
      <sz val="11"/>
      <name val="Arial Cyr"/>
      <charset val="204"/>
    </font>
    <font>
      <b/>
      <i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/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/>
      <diagonal/>
    </border>
    <border>
      <left style="thin">
        <color rgb="FFD9D9D9"/>
      </left>
      <right/>
      <top style="thin">
        <color rgb="FFA6A6A6"/>
      </top>
      <bottom style="thin">
        <color rgb="FFD9D9D9"/>
      </bottom>
      <diagonal/>
    </border>
    <border>
      <left style="thin">
        <color rgb="FFD9D9D9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D9D9D9"/>
      </left>
      <right/>
      <top style="thin">
        <color rgb="FFD9D9D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/>
      <right/>
      <top style="thin">
        <color indexed="8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BFBFB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8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0" fontId="3" fillId="2" borderId="5">
      <alignment horizontal="left" vertical="top" wrapText="1"/>
    </xf>
    <xf numFmtId="49" fontId="3" fillId="2" borderId="6">
      <alignment horizontal="center" vertical="top" shrinkToFit="1"/>
    </xf>
    <xf numFmtId="0" fontId="3" fillId="2" borderId="6">
      <alignment horizontal="left" vertical="top" wrapText="1"/>
    </xf>
    <xf numFmtId="4" fontId="3" fillId="2" borderId="6">
      <alignment horizontal="right" vertical="top" shrinkToFit="1"/>
    </xf>
    <xf numFmtId="0" fontId="3" fillId="2" borderId="7">
      <alignment horizontal="left" vertical="top" wrapText="1"/>
    </xf>
    <xf numFmtId="0" fontId="4" fillId="0" borderId="5">
      <alignment horizontal="left" vertical="top" wrapText="1"/>
    </xf>
    <xf numFmtId="49" fontId="2" fillId="0" borderId="6">
      <alignment horizontal="center" vertical="top" shrinkToFit="1"/>
    </xf>
    <xf numFmtId="0" fontId="2" fillId="0" borderId="6">
      <alignment horizontal="left" vertical="top" wrapText="1"/>
    </xf>
    <xf numFmtId="4" fontId="2" fillId="0" borderId="6">
      <alignment horizontal="right" vertical="top" shrinkToFit="1"/>
    </xf>
    <xf numFmtId="0" fontId="5" fillId="0" borderId="7">
      <alignment horizontal="left" vertical="top" wrapText="1"/>
    </xf>
    <xf numFmtId="4" fontId="6" fillId="3" borderId="8">
      <alignment horizontal="right" shrinkToFit="1"/>
    </xf>
    <xf numFmtId="0" fontId="2" fillId="0" borderId="9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0" borderId="6">
      <alignment horizontal="left" vertical="top" wrapText="1"/>
    </xf>
    <xf numFmtId="49" fontId="2" fillId="0" borderId="6">
      <alignment horizontal="center" vertical="top" shrinkToFit="1"/>
    </xf>
    <xf numFmtId="0" fontId="11" fillId="0" borderId="1"/>
    <xf numFmtId="0" fontId="21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49" fontId="3" fillId="0" borderId="2" xfId="3" applyNumberFormat="1" applyProtection="1">
      <alignment horizontal="center" vertical="center" wrapText="1"/>
    </xf>
    <xf numFmtId="49" fontId="3" fillId="0" borderId="3" xfId="4" applyNumberFormat="1" applyProtection="1">
      <alignment horizontal="center" vertical="center" wrapText="1"/>
    </xf>
    <xf numFmtId="49" fontId="3" fillId="2" borderId="6" xfId="7" applyNumberFormat="1" applyProtection="1">
      <alignment horizontal="center" vertical="top" shrinkToFit="1"/>
    </xf>
    <xf numFmtId="4" fontId="3" fillId="2" borderId="6" xfId="9" applyNumberFormat="1" applyProtection="1">
      <alignment horizontal="right" vertical="top" shrinkToFit="1"/>
    </xf>
    <xf numFmtId="49" fontId="2" fillId="0" borderId="6" xfId="12" applyNumberFormat="1" applyProtection="1">
      <alignment horizontal="center" vertical="top" shrinkToFit="1"/>
    </xf>
    <xf numFmtId="0" fontId="2" fillId="0" borderId="6" xfId="13" quotePrefix="1" applyNumberFormat="1" applyProtection="1">
      <alignment horizontal="left" vertical="top" wrapText="1"/>
    </xf>
    <xf numFmtId="4" fontId="2" fillId="0" borderId="6" xfId="14" applyNumberFormat="1" applyProtection="1">
      <alignment horizontal="right" vertical="top" shrinkToFit="1"/>
    </xf>
    <xf numFmtId="0" fontId="5" fillId="0" borderId="7" xfId="15" quotePrefix="1" applyNumberFormat="1" applyProtection="1">
      <alignment horizontal="left" vertical="top" wrapText="1"/>
    </xf>
    <xf numFmtId="0" fontId="2" fillId="0" borderId="9" xfId="17" applyNumberFormat="1" applyProtection="1"/>
    <xf numFmtId="0" fontId="8" fillId="0" borderId="5" xfId="6" quotePrefix="1" applyNumberFormat="1" applyFont="1" applyFill="1" applyProtection="1">
      <alignment horizontal="left" vertical="top" wrapText="1"/>
    </xf>
    <xf numFmtId="49" fontId="8" fillId="0" borderId="6" xfId="7" applyNumberFormat="1" applyFont="1" applyFill="1" applyProtection="1">
      <alignment horizontal="center" vertical="top" shrinkToFit="1"/>
    </xf>
    <xf numFmtId="4" fontId="8" fillId="0" borderId="6" xfId="9" applyNumberFormat="1" applyFont="1" applyFill="1" applyProtection="1">
      <alignment horizontal="right" vertical="top" shrinkToFit="1"/>
    </xf>
    <xf numFmtId="4" fontId="2" fillId="0" borderId="6" xfId="12" applyNumberFormat="1" applyProtection="1">
      <alignment horizontal="center" vertical="top" shrinkToFit="1"/>
    </xf>
    <xf numFmtId="49" fontId="8" fillId="0" borderId="6" xfId="12" applyNumberFormat="1" applyFont="1" applyProtection="1">
      <alignment horizontal="center" vertical="top" shrinkToFit="1"/>
    </xf>
    <xf numFmtId="0" fontId="9" fillId="2" borderId="5" xfId="6" quotePrefix="1" applyNumberFormat="1" applyFont="1" applyProtection="1">
      <alignment horizontal="left" vertical="top" wrapText="1"/>
    </xf>
    <xf numFmtId="4" fontId="8" fillId="0" borderId="6" xfId="12" applyNumberFormat="1" applyFont="1" applyProtection="1">
      <alignment horizontal="center" vertical="top" shrinkToFit="1"/>
    </xf>
    <xf numFmtId="49" fontId="3" fillId="0" borderId="6" xfId="3" applyNumberFormat="1" applyBorder="1" applyAlignment="1" applyProtection="1">
      <alignment horizontal="center" vertical="center" wrapText="1"/>
    </xf>
    <xf numFmtId="49" fontId="3" fillId="0" borderId="2" xfId="3">
      <alignment horizontal="center" vertical="center" wrapText="1"/>
    </xf>
    <xf numFmtId="49" fontId="2" fillId="0" borderId="6" xfId="12" applyNumberFormat="1" applyFill="1" applyProtection="1">
      <alignment horizontal="center" vertical="top" shrinkToFit="1"/>
    </xf>
    <xf numFmtId="4" fontId="2" fillId="0" borderId="6" xfId="14" applyNumberFormat="1" applyFill="1" applyProtection="1">
      <alignment horizontal="right" vertical="top" shrinkToFit="1"/>
    </xf>
    <xf numFmtId="4" fontId="8" fillId="0" borderId="6" xfId="14" applyNumberFormat="1" applyFont="1" applyProtection="1">
      <alignment horizontal="right" vertical="top" shrinkToFit="1"/>
    </xf>
    <xf numFmtId="0" fontId="2" fillId="0" borderId="6" xfId="24" quotePrefix="1" applyNumberFormat="1" applyProtection="1">
      <alignment horizontal="left" vertical="top" wrapText="1"/>
    </xf>
    <xf numFmtId="49" fontId="2" fillId="0" borderId="6" xfId="25" applyNumberFormat="1" applyProtection="1">
      <alignment horizontal="center" vertical="top" shrinkToFit="1"/>
    </xf>
    <xf numFmtId="49" fontId="3" fillId="0" borderId="2" xfId="3" applyAlignment="1">
      <alignment horizontal="left" vertical="center" wrapText="1"/>
    </xf>
    <xf numFmtId="2" fontId="3" fillId="0" borderId="3" xfId="4" applyNumberFormat="1" applyAlignment="1" applyProtection="1">
      <alignment horizontal="right" vertical="center" wrapText="1"/>
    </xf>
    <xf numFmtId="49" fontId="8" fillId="0" borderId="12" xfId="12" applyNumberFormat="1" applyFont="1" applyBorder="1" applyProtection="1">
      <alignment horizontal="center" vertical="top" shrinkToFit="1"/>
    </xf>
    <xf numFmtId="49" fontId="2" fillId="0" borderId="13" xfId="12" applyNumberFormat="1" applyBorder="1" applyProtection="1">
      <alignment horizontal="center" vertical="top" shrinkToFit="1"/>
    </xf>
    <xf numFmtId="4" fontId="2" fillId="0" borderId="13" xfId="14" applyNumberFormat="1" applyBorder="1" applyProtection="1">
      <alignment horizontal="right" vertical="top" shrinkToFit="1"/>
    </xf>
    <xf numFmtId="0" fontId="0" fillId="0" borderId="11" xfId="0" applyBorder="1" applyProtection="1">
      <protection locked="0"/>
    </xf>
    <xf numFmtId="4" fontId="0" fillId="0" borderId="11" xfId="0" applyNumberFormat="1" applyBorder="1" applyAlignment="1" applyProtection="1">
      <alignment vertical="top"/>
      <protection locked="0"/>
    </xf>
    <xf numFmtId="49" fontId="2" fillId="0" borderId="12" xfId="12" applyNumberFormat="1" applyBorder="1" applyProtection="1">
      <alignment horizontal="center" vertical="top" shrinkToFit="1"/>
    </xf>
    <xf numFmtId="49" fontId="3" fillId="0" borderId="6" xfId="3" applyNumberFormat="1" applyBorder="1" applyAlignment="1" applyProtection="1">
      <alignment horizontal="center" vertical="center" wrapText="1"/>
    </xf>
    <xf numFmtId="49" fontId="3" fillId="0" borderId="2" xfId="3">
      <alignment horizontal="center" vertical="center" wrapText="1"/>
    </xf>
    <xf numFmtId="0" fontId="8" fillId="0" borderId="7" xfId="15" quotePrefix="1" applyNumberFormat="1" applyFont="1" applyProtection="1">
      <alignment horizontal="left" vertical="top" wrapText="1"/>
    </xf>
    <xf numFmtId="0" fontId="9" fillId="0" borderId="5" xfId="6" quotePrefix="1" applyNumberFormat="1" applyFont="1" applyFill="1" applyProtection="1">
      <alignment horizontal="left" vertical="top" wrapText="1"/>
    </xf>
    <xf numFmtId="49" fontId="9" fillId="0" borderId="6" xfId="7" applyNumberFormat="1" applyFont="1" applyFill="1" applyProtection="1">
      <alignment horizontal="center" vertical="top" shrinkToFit="1"/>
    </xf>
    <xf numFmtId="4" fontId="9" fillId="0" borderId="6" xfId="9" applyNumberFormat="1" applyFont="1" applyFill="1" applyProtection="1">
      <alignment horizontal="right" vertical="top" shrinkToFit="1"/>
    </xf>
    <xf numFmtId="0" fontId="9" fillId="4" borderId="7" xfId="15" quotePrefix="1" applyNumberFormat="1" applyFont="1" applyFill="1" applyProtection="1">
      <alignment horizontal="left" vertical="top" wrapText="1"/>
    </xf>
    <xf numFmtId="49" fontId="9" fillId="4" borderId="6" xfId="12" applyNumberFormat="1" applyFont="1" applyFill="1" applyProtection="1">
      <alignment horizontal="center" vertical="top" shrinkToFit="1"/>
    </xf>
    <xf numFmtId="4" fontId="9" fillId="4" borderId="6" xfId="14" applyNumberFormat="1" applyFont="1" applyFill="1" applyProtection="1">
      <alignment horizontal="right" vertical="top" shrinkToFit="1"/>
    </xf>
    <xf numFmtId="0" fontId="9" fillId="0" borderId="6" xfId="13" quotePrefix="1" applyNumberFormat="1" applyFont="1" applyProtection="1">
      <alignment horizontal="left" vertical="top" wrapText="1"/>
    </xf>
    <xf numFmtId="49" fontId="9" fillId="0" borderId="6" xfId="12" applyNumberFormat="1" applyFont="1" applyProtection="1">
      <alignment horizontal="center" vertical="top" shrinkToFit="1"/>
    </xf>
    <xf numFmtId="49" fontId="9" fillId="0" borderId="6" xfId="12" applyNumberFormat="1" applyFont="1" applyFill="1" applyProtection="1">
      <alignment horizontal="center" vertical="top" shrinkToFit="1"/>
    </xf>
    <xf numFmtId="4" fontId="9" fillId="0" borderId="6" xfId="14" applyNumberFormat="1" applyFont="1" applyFill="1" applyProtection="1">
      <alignment horizontal="right" vertical="top" shrinkToFit="1"/>
    </xf>
    <xf numFmtId="4" fontId="9" fillId="0" borderId="6" xfId="14" applyNumberFormat="1" applyFont="1" applyProtection="1">
      <alignment horizontal="right" vertical="top" shrinkToFit="1"/>
    </xf>
    <xf numFmtId="0" fontId="8" fillId="0" borderId="6" xfId="13" quotePrefix="1" applyNumberFormat="1" applyFont="1" applyProtection="1">
      <alignment horizontal="left" vertical="top" wrapText="1"/>
    </xf>
    <xf numFmtId="49" fontId="9" fillId="0" borderId="14" xfId="3" applyNumberFormat="1" applyFont="1" applyBorder="1" applyProtection="1">
      <alignment horizontal="center" vertical="center" wrapText="1"/>
    </xf>
    <xf numFmtId="49" fontId="3" fillId="0" borderId="12" xfId="3" applyNumberFormat="1" applyBorder="1" applyAlignment="1" applyProtection="1">
      <alignment horizontal="center" vertical="center" wrapText="1"/>
    </xf>
    <xf numFmtId="49" fontId="3" fillId="2" borderId="12" xfId="7" applyNumberFormat="1" applyBorder="1" applyProtection="1">
      <alignment horizontal="center" vertical="top" shrinkToFit="1"/>
    </xf>
    <xf numFmtId="49" fontId="8" fillId="0" borderId="12" xfId="7" applyNumberFormat="1" applyFont="1" applyFill="1" applyBorder="1" applyProtection="1">
      <alignment horizontal="center" vertical="top" shrinkToFit="1"/>
    </xf>
    <xf numFmtId="49" fontId="9" fillId="0" borderId="12" xfId="7" applyNumberFormat="1" applyFont="1" applyFill="1" applyBorder="1" applyProtection="1">
      <alignment horizontal="center" vertical="top" shrinkToFit="1"/>
    </xf>
    <xf numFmtId="49" fontId="9" fillId="4" borderId="12" xfId="12" applyNumberFormat="1" applyFont="1" applyFill="1" applyBorder="1" applyProtection="1">
      <alignment horizontal="center" vertical="top" shrinkToFit="1"/>
    </xf>
    <xf numFmtId="49" fontId="2" fillId="0" borderId="12" xfId="12" applyNumberFormat="1" applyFill="1" applyBorder="1" applyProtection="1">
      <alignment horizontal="center" vertical="top" shrinkToFit="1"/>
    </xf>
    <xf numFmtId="49" fontId="9" fillId="0" borderId="12" xfId="12" applyNumberFormat="1" applyFont="1" applyFill="1" applyBorder="1" applyProtection="1">
      <alignment horizontal="center" vertical="top" shrinkToFit="1"/>
    </xf>
    <xf numFmtId="49" fontId="2" fillId="0" borderId="15" xfId="12" applyNumberFormat="1" applyBorder="1" applyProtection="1">
      <alignment horizontal="center" vertical="top" shrinkToFit="1"/>
    </xf>
    <xf numFmtId="0" fontId="0" fillId="0" borderId="16" xfId="0" applyBorder="1" applyProtection="1">
      <protection locked="0"/>
    </xf>
    <xf numFmtId="49" fontId="3" fillId="0" borderId="17" xfId="4" applyNumberFormat="1" applyBorder="1" applyProtection="1">
      <alignment horizontal="center" vertical="center" wrapText="1"/>
    </xf>
    <xf numFmtId="0" fontId="2" fillId="0" borderId="1" xfId="17" applyNumberFormat="1" applyBorder="1" applyProtection="1"/>
    <xf numFmtId="0" fontId="0" fillId="0" borderId="1" xfId="0" applyBorder="1" applyProtection="1">
      <protection locked="0"/>
    </xf>
    <xf numFmtId="2" fontId="3" fillId="0" borderId="11" xfId="4" applyNumberFormat="1" applyBorder="1" applyAlignment="1" applyProtection="1">
      <alignment horizontal="right" vertical="center" wrapText="1"/>
    </xf>
    <xf numFmtId="4" fontId="3" fillId="2" borderId="11" xfId="9" applyNumberFormat="1" applyBorder="1" applyProtection="1">
      <alignment horizontal="right" vertical="top" shrinkToFit="1"/>
    </xf>
    <xf numFmtId="4" fontId="8" fillId="0" borderId="11" xfId="9" applyNumberFormat="1" applyFont="1" applyFill="1" applyBorder="1" applyProtection="1">
      <alignment horizontal="right" vertical="top" shrinkToFit="1"/>
    </xf>
    <xf numFmtId="4" fontId="2" fillId="0" borderId="11" xfId="14" applyNumberFormat="1" applyBorder="1" applyProtection="1">
      <alignment horizontal="right" vertical="top" shrinkToFit="1"/>
    </xf>
    <xf numFmtId="4" fontId="9" fillId="0" borderId="11" xfId="9" applyNumberFormat="1" applyFont="1" applyFill="1" applyBorder="1" applyProtection="1">
      <alignment horizontal="right" vertical="top" shrinkToFit="1"/>
    </xf>
    <xf numFmtId="4" fontId="9" fillId="4" borderId="11" xfId="14" applyNumberFormat="1" applyFont="1" applyFill="1" applyBorder="1" applyProtection="1">
      <alignment horizontal="right" vertical="top" shrinkToFit="1"/>
    </xf>
    <xf numFmtId="4" fontId="2" fillId="0" borderId="11" xfId="14" applyNumberFormat="1" applyFill="1" applyBorder="1" applyProtection="1">
      <alignment horizontal="right" vertical="top" shrinkToFit="1"/>
    </xf>
    <xf numFmtId="4" fontId="9" fillId="0" borderId="11" xfId="14" applyNumberFormat="1" applyFont="1" applyFill="1" applyBorder="1" applyProtection="1">
      <alignment horizontal="right" vertical="top" shrinkToFit="1"/>
    </xf>
    <xf numFmtId="4" fontId="8" fillId="0" borderId="11" xfId="14" applyNumberFormat="1" applyFont="1" applyBorder="1" applyProtection="1">
      <alignment horizontal="right" vertical="top" shrinkToFit="1"/>
    </xf>
    <xf numFmtId="0" fontId="9" fillId="0" borderId="6" xfId="24" quotePrefix="1" applyNumberFormat="1" applyFont="1" applyProtection="1">
      <alignment horizontal="left" vertical="top" wrapText="1"/>
    </xf>
    <xf numFmtId="0" fontId="9" fillId="0" borderId="7" xfId="15" quotePrefix="1" applyNumberFormat="1" applyFont="1" applyProtection="1">
      <alignment horizontal="left" vertical="top" wrapText="1"/>
    </xf>
    <xf numFmtId="2" fontId="9" fillId="4" borderId="11" xfId="14" applyNumberFormat="1" applyFont="1" applyFill="1" applyBorder="1" applyAlignment="1" applyProtection="1">
      <alignment horizontal="right" vertical="top" shrinkToFit="1"/>
    </xf>
    <xf numFmtId="2" fontId="9" fillId="0" borderId="11" xfId="14" applyNumberFormat="1" applyFont="1" applyFill="1" applyBorder="1" applyAlignment="1" applyProtection="1">
      <alignment horizontal="right" vertical="top" shrinkToFit="1"/>
    </xf>
    <xf numFmtId="2" fontId="2" fillId="0" borderId="11" xfId="14" applyNumberFormat="1" applyBorder="1" applyAlignment="1" applyProtection="1">
      <alignment horizontal="right" vertical="top" shrinkToFit="1"/>
    </xf>
    <xf numFmtId="2" fontId="8" fillId="0" borderId="11" xfId="14" applyNumberFormat="1" applyFont="1" applyBorder="1" applyAlignment="1" applyProtection="1">
      <alignment horizontal="right" vertical="top" shrinkToFit="1"/>
    </xf>
    <xf numFmtId="2" fontId="0" fillId="0" borderId="11" xfId="0" applyNumberFormat="1" applyBorder="1" applyAlignment="1" applyProtection="1">
      <alignment horizontal="right" vertical="top"/>
      <protection locked="0"/>
    </xf>
    <xf numFmtId="0" fontId="11" fillId="0" borderId="1" xfId="26"/>
    <xf numFmtId="0" fontId="12" fillId="0" borderId="1" xfId="26" applyFont="1"/>
    <xf numFmtId="0" fontId="11" fillId="0" borderId="1" xfId="26" applyAlignment="1">
      <alignment horizontal="right"/>
    </xf>
    <xf numFmtId="0" fontId="11" fillId="0" borderId="1" xfId="26" applyFont="1" applyAlignment="1">
      <alignment horizontal="center" wrapText="1"/>
    </xf>
    <xf numFmtId="0" fontId="11" fillId="0" borderId="1" xfId="26" applyAlignment="1">
      <alignment horizontal="center" wrapText="1"/>
    </xf>
    <xf numFmtId="0" fontId="13" fillId="0" borderId="11" xfId="26" applyFont="1" applyBorder="1" applyAlignment="1">
      <alignment vertical="center" wrapText="1"/>
    </xf>
    <xf numFmtId="0" fontId="15" fillId="0" borderId="11" xfId="26" applyFont="1" applyBorder="1" applyAlignment="1">
      <alignment horizontal="center" vertical="center"/>
    </xf>
    <xf numFmtId="49" fontId="14" fillId="0" borderId="11" xfId="26" applyNumberFormat="1" applyFont="1" applyBorder="1" applyAlignment="1">
      <alignment horizontal="center" vertical="center" wrapText="1"/>
    </xf>
    <xf numFmtId="49" fontId="14" fillId="0" borderId="11" xfId="26" applyNumberFormat="1" applyFont="1" applyBorder="1" applyAlignment="1">
      <alignment horizontal="right" vertical="center" wrapText="1"/>
    </xf>
    <xf numFmtId="49" fontId="14" fillId="0" borderId="11" xfId="26" applyNumberFormat="1" applyFont="1" applyBorder="1" applyAlignment="1">
      <alignment horizontal="justify" vertical="center" wrapText="1"/>
    </xf>
    <xf numFmtId="4" fontId="14" fillId="0" borderId="11" xfId="26" applyNumberFormat="1" applyFont="1" applyBorder="1" applyAlignment="1">
      <alignment horizontal="right"/>
    </xf>
    <xf numFmtId="0" fontId="15" fillId="0" borderId="11" xfId="26" applyFont="1" applyBorder="1" applyAlignment="1">
      <alignment vertical="center" wrapText="1"/>
    </xf>
    <xf numFmtId="49" fontId="15" fillId="0" borderId="11" xfId="26" applyNumberFormat="1" applyFont="1" applyBorder="1" applyAlignment="1">
      <alignment horizontal="center" vertical="center" wrapText="1"/>
    </xf>
    <xf numFmtId="0" fontId="16" fillId="0" borderId="11" xfId="26" applyFont="1" applyBorder="1"/>
    <xf numFmtId="2" fontId="14" fillId="0" borderId="11" xfId="26" applyNumberFormat="1" applyFont="1" applyBorder="1" applyAlignment="1">
      <alignment horizontal="right" vertical="center" wrapText="1"/>
    </xf>
    <xf numFmtId="4" fontId="17" fillId="0" borderId="11" xfId="26" applyNumberFormat="1" applyFont="1" applyBorder="1" applyAlignment="1">
      <alignment horizontal="right"/>
    </xf>
    <xf numFmtId="49" fontId="18" fillId="5" borderId="11" xfId="26" applyNumberFormat="1" applyFont="1" applyFill="1" applyBorder="1" applyAlignment="1">
      <alignment horizontal="justify" vertical="center" wrapText="1"/>
    </xf>
    <xf numFmtId="49" fontId="17" fillId="0" borderId="11" xfId="26" applyNumberFormat="1" applyFont="1" applyBorder="1" applyAlignment="1">
      <alignment horizontal="center" vertical="center" wrapText="1"/>
    </xf>
    <xf numFmtId="0" fontId="11" fillId="0" borderId="11" xfId="26" applyBorder="1" applyAlignment="1">
      <alignment horizontal="center" vertical="center"/>
    </xf>
    <xf numFmtId="49" fontId="19" fillId="0" borderId="11" xfId="26" applyNumberFormat="1" applyFont="1" applyBorder="1" applyAlignment="1">
      <alignment horizontal="center" vertical="center" wrapText="1"/>
    </xf>
    <xf numFmtId="49" fontId="19" fillId="0" borderId="11" xfId="26" applyNumberFormat="1" applyFont="1" applyBorder="1" applyAlignment="1">
      <alignment horizontal="right" vertical="center" wrapText="1"/>
    </xf>
    <xf numFmtId="49" fontId="19" fillId="0" borderId="11" xfId="26" applyNumberFormat="1" applyFont="1" applyBorder="1" applyAlignment="1">
      <alignment horizontal="justify" vertical="center" wrapText="1"/>
    </xf>
    <xf numFmtId="4" fontId="19" fillId="0" borderId="11" xfId="26" applyNumberFormat="1" applyFont="1" applyBorder="1" applyAlignment="1">
      <alignment horizontal="right" vertical="center"/>
    </xf>
    <xf numFmtId="49" fontId="19" fillId="0" borderId="19" xfId="26" applyNumberFormat="1" applyFont="1" applyBorder="1" applyAlignment="1">
      <alignment horizontal="center" vertical="center" wrapText="1"/>
    </xf>
    <xf numFmtId="49" fontId="19" fillId="0" borderId="1" xfId="26" applyNumberFormat="1" applyFont="1" applyBorder="1" applyAlignment="1">
      <alignment horizontal="right" vertical="center" wrapText="1"/>
    </xf>
    <xf numFmtId="49" fontId="19" fillId="0" borderId="1" xfId="26" applyNumberFormat="1" applyFont="1" applyBorder="1" applyAlignment="1">
      <alignment horizontal="justify" vertical="center" wrapText="1"/>
    </xf>
    <xf numFmtId="4" fontId="19" fillId="0" borderId="19" xfId="26" applyNumberFormat="1" applyFont="1" applyBorder="1" applyAlignment="1">
      <alignment horizontal="right" vertical="center"/>
    </xf>
    <xf numFmtId="49" fontId="18" fillId="0" borderId="11" xfId="26" applyNumberFormat="1" applyFont="1" applyBorder="1" applyAlignment="1">
      <alignment horizontal="justify" vertical="center" wrapText="1"/>
    </xf>
    <xf numFmtId="49" fontId="18" fillId="0" borderId="11" xfId="26" applyNumberFormat="1" applyFont="1" applyBorder="1" applyAlignment="1">
      <alignment horizontal="center" vertical="center" wrapText="1"/>
    </xf>
    <xf numFmtId="0" fontId="11" fillId="0" borderId="1" xfId="26" applyAlignment="1">
      <alignment horizontal="center" vertical="center"/>
    </xf>
    <xf numFmtId="0" fontId="15" fillId="0" borderId="11" xfId="26" applyFont="1" applyBorder="1" applyAlignment="1">
      <alignment wrapText="1"/>
    </xf>
    <xf numFmtId="0" fontId="15" fillId="0" borderId="1" xfId="26" applyFont="1" applyAlignment="1">
      <alignment wrapText="1"/>
    </xf>
    <xf numFmtId="4" fontId="15" fillId="0" borderId="11" xfId="26" applyNumberFormat="1" applyFont="1" applyBorder="1" applyAlignment="1">
      <alignment horizontal="right" vertical="center"/>
    </xf>
    <xf numFmtId="4" fontId="19" fillId="0" borderId="11" xfId="26" applyNumberFormat="1" applyFont="1" applyBorder="1" applyAlignment="1">
      <alignment horizontal="right"/>
    </xf>
    <xf numFmtId="0" fontId="15" fillId="0" borderId="11" xfId="26" applyFont="1" applyFill="1" applyBorder="1" applyAlignment="1">
      <alignment vertical="center" wrapText="1"/>
    </xf>
    <xf numFmtId="49" fontId="17" fillId="0" borderId="11" xfId="26" applyNumberFormat="1" applyFont="1" applyBorder="1" applyAlignment="1">
      <alignment horizontal="justify" vertical="center" wrapText="1"/>
    </xf>
    <xf numFmtId="49" fontId="17" fillId="0" borderId="11" xfId="26" applyNumberFormat="1" applyFont="1" applyBorder="1" applyAlignment="1">
      <alignment horizontal="right" vertical="center" wrapText="1"/>
    </xf>
    <xf numFmtId="4" fontId="11" fillId="0" borderId="1" xfId="26" applyNumberFormat="1"/>
    <xf numFmtId="164" fontId="14" fillId="0" borderId="11" xfId="26" applyNumberFormat="1" applyFont="1" applyBorder="1" applyAlignment="1">
      <alignment horizontal="justify" vertical="center" wrapText="1"/>
    </xf>
    <xf numFmtId="0" fontId="20" fillId="0" borderId="20" xfId="26" applyFont="1" applyBorder="1" applyAlignment="1">
      <alignment vertical="center"/>
    </xf>
    <xf numFmtId="0" fontId="20" fillId="0" borderId="1" xfId="26" applyFont="1" applyAlignment="1">
      <alignment vertical="center"/>
    </xf>
    <xf numFmtId="0" fontId="20" fillId="0" borderId="1" xfId="26" applyFont="1" applyAlignment="1">
      <alignment horizontal="right" vertical="center"/>
    </xf>
    <xf numFmtId="0" fontId="14" fillId="0" borderId="11" xfId="26" applyFont="1" applyBorder="1" applyAlignment="1">
      <alignment vertical="center"/>
    </xf>
    <xf numFmtId="49" fontId="14" fillId="0" borderId="11" xfId="26" applyNumberFormat="1" applyFont="1" applyBorder="1" applyAlignment="1">
      <alignment horizontal="right" vertical="center"/>
    </xf>
    <xf numFmtId="0" fontId="11" fillId="0" borderId="11" xfId="26" applyBorder="1"/>
    <xf numFmtId="4" fontId="14" fillId="0" borderId="11" xfId="26" applyNumberFormat="1" applyFont="1" applyBorder="1" applyAlignment="1">
      <alignment vertical="center"/>
    </xf>
    <xf numFmtId="2" fontId="14" fillId="0" borderId="11" xfId="26" applyNumberFormat="1" applyFont="1" applyBorder="1" applyAlignment="1">
      <alignment vertical="center" wrapText="1"/>
    </xf>
    <xf numFmtId="4" fontId="19" fillId="0" borderId="11" xfId="26" applyNumberFormat="1" applyFont="1" applyBorder="1" applyAlignment="1">
      <alignment vertical="center"/>
    </xf>
    <xf numFmtId="49" fontId="14" fillId="0" borderId="11" xfId="26" applyNumberFormat="1" applyFont="1" applyBorder="1" applyAlignment="1">
      <alignment vertical="center" wrapText="1"/>
    </xf>
    <xf numFmtId="0" fontId="18" fillId="0" borderId="11" xfId="26" applyFont="1" applyBorder="1" applyAlignment="1">
      <alignment vertical="center"/>
    </xf>
    <xf numFmtId="4" fontId="19" fillId="0" borderId="19" xfId="26" applyNumberFormat="1" applyFont="1" applyBorder="1" applyAlignment="1">
      <alignment vertical="center"/>
    </xf>
    <xf numFmtId="4" fontId="15" fillId="0" borderId="11" xfId="26" applyNumberFormat="1" applyFont="1" applyBorder="1" applyAlignment="1">
      <alignment vertical="center"/>
    </xf>
    <xf numFmtId="0" fontId="15" fillId="0" borderId="11" xfId="26" applyFont="1" applyFill="1" applyBorder="1" applyAlignment="1">
      <alignment vertical="top" wrapText="1"/>
    </xf>
    <xf numFmtId="49" fontId="19" fillId="0" borderId="11" xfId="26" applyNumberFormat="1" applyFont="1" applyBorder="1" applyAlignment="1">
      <alignment vertical="center" wrapText="1"/>
    </xf>
    <xf numFmtId="4" fontId="17" fillId="0" borderId="11" xfId="26" applyNumberFormat="1" applyFont="1" applyBorder="1" applyAlignment="1">
      <alignment vertical="center"/>
    </xf>
    <xf numFmtId="49" fontId="17" fillId="0" borderId="11" xfId="26" applyNumberFormat="1" applyFont="1" applyBorder="1" applyAlignment="1">
      <alignment vertical="center" wrapText="1"/>
    </xf>
    <xf numFmtId="2" fontId="18" fillId="0" borderId="11" xfId="26" applyNumberFormat="1" applyFont="1" applyBorder="1" applyAlignment="1">
      <alignment vertical="center"/>
    </xf>
    <xf numFmtId="0" fontId="15" fillId="0" borderId="21" xfId="26" applyFont="1" applyBorder="1" applyAlignment="1">
      <alignment vertical="center"/>
    </xf>
    <xf numFmtId="0" fontId="18" fillId="0" borderId="21" xfId="26" applyFont="1" applyBorder="1" applyAlignment="1">
      <alignment horizontal="center" vertical="center"/>
    </xf>
    <xf numFmtId="0" fontId="20" fillId="0" borderId="21" xfId="26" applyFont="1" applyBorder="1" applyAlignment="1">
      <alignment vertical="center"/>
    </xf>
    <xf numFmtId="0" fontId="18" fillId="0" borderId="21" xfId="26" applyFont="1" applyBorder="1" applyAlignment="1">
      <alignment vertical="center"/>
    </xf>
    <xf numFmtId="0" fontId="21" fillId="0" borderId="1" xfId="27"/>
    <xf numFmtId="0" fontId="21" fillId="0" borderId="1" xfId="27" applyAlignment="1"/>
    <xf numFmtId="0" fontId="21" fillId="0" borderId="1" xfId="27" applyAlignment="1">
      <alignment vertical="top" wrapText="1"/>
    </xf>
    <xf numFmtId="0" fontId="21" fillId="0" borderId="1" xfId="27" applyAlignment="1">
      <alignment horizontal="center" vertical="top" wrapText="1"/>
    </xf>
    <xf numFmtId="0" fontId="25" fillId="0" borderId="1" xfId="27" applyFont="1"/>
    <xf numFmtId="0" fontId="21" fillId="0" borderId="11" xfId="27" applyBorder="1" applyAlignment="1">
      <alignment horizontal="center"/>
    </xf>
    <xf numFmtId="0" fontId="21" fillId="0" borderId="11" xfId="27" applyBorder="1" applyAlignment="1">
      <alignment horizontal="center" wrapText="1"/>
    </xf>
    <xf numFmtId="0" fontId="26" fillId="0" borderId="11" xfId="27" applyFont="1" applyBorder="1"/>
    <xf numFmtId="0" fontId="26" fillId="0" borderId="11" xfId="27" applyFont="1" applyBorder="1" applyAlignment="1">
      <alignment horizontal="center" wrapText="1"/>
    </xf>
    <xf numFmtId="0" fontId="27" fillId="0" borderId="11" xfId="27" applyFont="1" applyBorder="1"/>
    <xf numFmtId="0" fontId="27" fillId="0" borderId="11" xfId="27" applyFont="1" applyBorder="1" applyAlignment="1">
      <alignment wrapText="1"/>
    </xf>
    <xf numFmtId="0" fontId="21" fillId="0" borderId="11" xfId="27" applyBorder="1"/>
    <xf numFmtId="0" fontId="21" fillId="0" borderId="11" xfId="27" applyBorder="1" applyAlignment="1">
      <alignment wrapText="1"/>
    </xf>
    <xf numFmtId="0" fontId="11" fillId="0" borderId="1" xfId="26" applyFont="1"/>
    <xf numFmtId="164" fontId="14" fillId="0" borderId="11" xfId="26" applyNumberFormat="1" applyFont="1" applyBorder="1" applyAlignment="1">
      <alignment horizontal="center" vertical="center" wrapText="1"/>
    </xf>
    <xf numFmtId="49" fontId="14" fillId="0" borderId="19" xfId="26" applyNumberFormat="1" applyFont="1" applyBorder="1" applyAlignment="1">
      <alignment horizontal="center" vertical="center" wrapText="1"/>
    </xf>
    <xf numFmtId="164" fontId="28" fillId="0" borderId="11" xfId="26" quotePrefix="1" applyNumberFormat="1" applyFont="1" applyBorder="1" applyAlignment="1">
      <alignment horizontal="left" vertical="center" wrapText="1"/>
    </xf>
    <xf numFmtId="0" fontId="8" fillId="0" borderId="6" xfId="24" quotePrefix="1" applyNumberFormat="1" applyFont="1" applyProtection="1">
      <alignment horizontal="left" vertical="top" wrapText="1"/>
    </xf>
    <xf numFmtId="164" fontId="19" fillId="0" borderId="11" xfId="26" applyNumberFormat="1" applyFont="1" applyBorder="1" applyAlignment="1">
      <alignment horizontal="left" vertical="center" wrapText="1"/>
    </xf>
    <xf numFmtId="49" fontId="8" fillId="0" borderId="6" xfId="25" applyNumberFormat="1" applyFont="1" applyProtection="1">
      <alignment horizontal="center" vertical="top" shrinkToFit="1"/>
    </xf>
    <xf numFmtId="164" fontId="19" fillId="0" borderId="11" xfId="26" applyNumberFormat="1" applyFont="1" applyBorder="1" applyAlignment="1">
      <alignment horizontal="center" vertical="center" wrapText="1"/>
    </xf>
    <xf numFmtId="0" fontId="11" fillId="0" borderId="1" xfId="26" applyFont="1" applyAlignment="1">
      <alignment horizontal="right"/>
    </xf>
    <xf numFmtId="2" fontId="11" fillId="0" borderId="19" xfId="26" applyNumberFormat="1" applyBorder="1" applyAlignment="1">
      <alignment horizontal="right"/>
    </xf>
    <xf numFmtId="2" fontId="11" fillId="0" borderId="19" xfId="26" applyNumberFormat="1" applyFont="1" applyBorder="1" applyAlignment="1">
      <alignment horizontal="right"/>
    </xf>
    <xf numFmtId="0" fontId="18" fillId="0" borderId="11" xfId="26" applyFont="1" applyFill="1" applyBorder="1" applyAlignment="1">
      <alignment vertical="center" wrapText="1"/>
    </xf>
    <xf numFmtId="4" fontId="2" fillId="0" borderId="1" xfId="14" applyNumberFormat="1" applyBorder="1" applyProtection="1">
      <alignment horizontal="right" vertical="top" shrinkToFit="1"/>
    </xf>
    <xf numFmtId="49" fontId="8" fillId="0" borderId="1" xfId="12" applyNumberFormat="1" applyFont="1" applyBorder="1" applyProtection="1">
      <alignment horizontal="center" vertical="top" shrinkToFit="1"/>
    </xf>
    <xf numFmtId="0" fontId="5" fillId="0" borderId="23" xfId="15" quotePrefix="1" applyNumberFormat="1" applyBorder="1" applyProtection="1">
      <alignment horizontal="left" vertical="top" wrapText="1"/>
    </xf>
    <xf numFmtId="49" fontId="8" fillId="0" borderId="13" xfId="12" applyNumberFormat="1" applyFont="1" applyBorder="1" applyProtection="1">
      <alignment horizontal="center" vertical="top" shrinkToFit="1"/>
    </xf>
    <xf numFmtId="4" fontId="2" fillId="0" borderId="18" xfId="14" applyNumberFormat="1" applyBorder="1" applyProtection="1">
      <alignment horizontal="right" vertical="top" shrinkToFit="1"/>
    </xf>
    <xf numFmtId="2" fontId="0" fillId="0" borderId="18" xfId="0" applyNumberFormat="1" applyBorder="1" applyAlignment="1" applyProtection="1">
      <alignment horizontal="right" vertical="top"/>
      <protection locked="0"/>
    </xf>
    <xf numFmtId="49" fontId="8" fillId="0" borderId="11" xfId="12" applyNumberFormat="1" applyFont="1" applyBorder="1" applyProtection="1">
      <alignment horizontal="center" vertical="top" shrinkToFit="1"/>
    </xf>
    <xf numFmtId="0" fontId="8" fillId="0" borderId="11" xfId="15" quotePrefix="1" applyNumberFormat="1" applyFont="1" applyBorder="1" applyProtection="1">
      <alignment horizontal="left" vertical="top" wrapText="1"/>
    </xf>
    <xf numFmtId="0" fontId="11" fillId="0" borderId="1" xfId="26" applyAlignment="1">
      <alignment horizontal="right"/>
    </xf>
    <xf numFmtId="0" fontId="11" fillId="0" borderId="1" xfId="26"/>
    <xf numFmtId="164" fontId="14" fillId="0" borderId="24" xfId="26" applyNumberFormat="1" applyFont="1" applyBorder="1" applyAlignment="1">
      <alignment horizontal="justify" vertical="center" wrapText="1"/>
    </xf>
    <xf numFmtId="0" fontId="13" fillId="0" borderId="1" xfId="26" applyFont="1" applyAlignment="1">
      <alignment horizontal="center" wrapText="1"/>
    </xf>
    <xf numFmtId="49" fontId="14" fillId="0" borderId="18" xfId="26" applyNumberFormat="1" applyFont="1" applyBorder="1" applyAlignment="1">
      <alignment horizontal="center" vertical="center" wrapText="1"/>
    </xf>
    <xf numFmtId="49" fontId="14" fillId="0" borderId="19" xfId="26" applyNumberFormat="1" applyFont="1" applyBorder="1" applyAlignment="1">
      <alignment horizontal="center" vertical="center" wrapText="1"/>
    </xf>
    <xf numFmtId="0" fontId="11" fillId="0" borderId="1" xfId="26" applyFont="1" applyAlignment="1">
      <alignment horizontal="right"/>
    </xf>
    <xf numFmtId="0" fontId="11" fillId="0" borderId="1" xfId="26" applyAlignment="1">
      <alignment horizontal="right"/>
    </xf>
    <xf numFmtId="164" fontId="14" fillId="0" borderId="11" xfId="26" applyNumberFormat="1" applyFont="1" applyBorder="1" applyAlignment="1">
      <alignment horizontal="center" vertical="center" wrapText="1"/>
    </xf>
    <xf numFmtId="0" fontId="11" fillId="0" borderId="18" xfId="26" applyBorder="1" applyAlignment="1">
      <alignment horizontal="right"/>
    </xf>
    <xf numFmtId="0" fontId="11" fillId="0" borderId="19" xfId="26" applyBorder="1" applyAlignment="1">
      <alignment horizontal="right"/>
    </xf>
    <xf numFmtId="0" fontId="23" fillId="0" borderId="1" xfId="26" applyFont="1" applyAlignment="1">
      <alignment horizontal="right"/>
    </xf>
    <xf numFmtId="0" fontId="11" fillId="0" borderId="1" xfId="26" applyAlignment="1"/>
    <xf numFmtId="0" fontId="11" fillId="0" borderId="1" xfId="26" applyFont="1" applyAlignment="1"/>
    <xf numFmtId="0" fontId="22" fillId="0" borderId="1" xfId="26" applyFont="1" applyAlignment="1">
      <alignment horizontal="right"/>
    </xf>
    <xf numFmtId="0" fontId="15" fillId="0" borderId="18" xfId="26" applyFont="1" applyBorder="1" applyAlignment="1">
      <alignment horizontal="center" vertical="center"/>
    </xf>
    <xf numFmtId="0" fontId="15" fillId="0" borderId="19" xfId="26" applyFont="1" applyBorder="1" applyAlignment="1">
      <alignment horizontal="center" vertical="center"/>
    </xf>
    <xf numFmtId="164" fontId="24" fillId="0" borderId="1" xfId="26" applyNumberFormat="1" applyFont="1" applyAlignment="1">
      <alignment horizontal="center" vertical="center" wrapText="1"/>
    </xf>
    <xf numFmtId="164" fontId="14" fillId="0" borderId="19" xfId="26" applyNumberFormat="1" applyFont="1" applyBorder="1" applyAlignment="1">
      <alignment horizontal="center" vertical="center" wrapText="1"/>
    </xf>
    <xf numFmtId="0" fontId="2" fillId="0" borderId="1" xfId="18">
      <alignment horizontal="left" vertical="top" wrapText="1"/>
    </xf>
    <xf numFmtId="0" fontId="10" fillId="0" borderId="1" xfId="1" applyNumberFormat="1" applyFont="1" applyAlignment="1" applyProtection="1">
      <alignment horizontal="center" vertical="top" wrapText="1"/>
    </xf>
    <xf numFmtId="0" fontId="1" fillId="0" borderId="1" xfId="1" applyNumberFormat="1" applyAlignment="1" applyProtection="1">
      <alignment horizontal="center" vertical="top" wrapText="1"/>
    </xf>
    <xf numFmtId="49" fontId="3" fillId="0" borderId="10" xfId="3" applyNumberFormat="1" applyBorder="1" applyAlignment="1" applyProtection="1">
      <alignment horizontal="center" vertical="center" wrapText="1"/>
    </xf>
    <xf numFmtId="49" fontId="3" fillId="0" borderId="6" xfId="3" applyNumberFormat="1" applyBorder="1" applyAlignment="1" applyProtection="1">
      <alignment horizontal="center" vertical="center" wrapText="1"/>
    </xf>
    <xf numFmtId="0" fontId="29" fillId="0" borderId="1" xfId="1" applyNumberFormat="1" applyFont="1" applyAlignmen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2" xfId="3" applyNumberFormat="1" applyProtection="1">
      <alignment horizontal="center" vertical="center" wrapText="1"/>
    </xf>
    <xf numFmtId="49" fontId="3" fillId="0" borderId="2" xfId="3">
      <alignment horizontal="center" vertical="center" wrapText="1"/>
    </xf>
    <xf numFmtId="0" fontId="0" fillId="0" borderId="0" xfId="0" applyFont="1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0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21" fillId="0" borderId="1" xfId="27" applyAlignment="1">
      <alignment horizontal="right" vertical="top" wrapText="1"/>
    </xf>
    <xf numFmtId="0" fontId="11" fillId="0" borderId="1" xfId="26"/>
    <xf numFmtId="0" fontId="21" fillId="0" borderId="16" xfId="27" applyBorder="1" applyAlignment="1">
      <alignment horizontal="center"/>
    </xf>
    <xf numFmtId="0" fontId="11" fillId="0" borderId="22" xfId="26" applyBorder="1" applyAlignment="1"/>
  </cellXfs>
  <cellStyles count="28">
    <cellStyle name="br" xfId="21"/>
    <cellStyle name="col" xfId="20"/>
    <cellStyle name="ex58" xfId="16"/>
    <cellStyle name="ex59" xfId="6"/>
    <cellStyle name="ex60" xfId="7"/>
    <cellStyle name="ex61" xfId="8"/>
    <cellStyle name="ex62" xfId="9"/>
    <cellStyle name="ex63" xfId="10"/>
    <cellStyle name="ex64" xfId="11"/>
    <cellStyle name="ex65" xfId="12"/>
    <cellStyle name="ex66" xfId="13"/>
    <cellStyle name="ex67" xfId="14"/>
    <cellStyle name="ex68" xfId="15"/>
    <cellStyle name="ex71" xfId="25"/>
    <cellStyle name="ex72" xfId="24"/>
    <cellStyle name="st57" xfId="2"/>
    <cellStyle name="style0" xfId="22"/>
    <cellStyle name="td" xfId="23"/>
    <cellStyle name="tr" xfId="19"/>
    <cellStyle name="xl_bot_header" xfId="5"/>
    <cellStyle name="xl_center_header" xfId="4"/>
    <cellStyle name="xl_footer" xfId="18"/>
    <cellStyle name="xl_header" xfId="1"/>
    <cellStyle name="xl_top_header" xfId="3"/>
    <cellStyle name="xl_total_bot" xfId="17"/>
    <cellStyle name="Обычный" xfId="0" builtinId="0"/>
    <cellStyle name="Обычный 2" xfId="26"/>
    <cellStyle name="Обычный_Приложения 1,2,3,4 свод 2012 с ост от 07.02.12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showGridLines="0" tabSelected="1" workbookViewId="0">
      <selection activeCell="Z8" sqref="Z8"/>
    </sheetView>
  </sheetViews>
  <sheetFormatPr defaultRowHeight="10.15" customHeight="1" x14ac:dyDescent="0.2"/>
  <cols>
    <col min="1" max="1" width="9.140625" style="172"/>
    <col min="2" max="2" width="57" style="77" customWidth="1"/>
    <col min="3" max="3" width="16.28515625" style="77" customWidth="1"/>
    <col min="4" max="4" width="10.7109375" style="77" customWidth="1"/>
    <col min="5" max="9" width="8.85546875" style="77" hidden="1" customWidth="1"/>
    <col min="10" max="10" width="15.85546875" style="77" customWidth="1"/>
    <col min="11" max="13" width="8.85546875" style="77" hidden="1" customWidth="1"/>
    <col min="14" max="14" width="0.28515625" style="77" hidden="1" customWidth="1"/>
    <col min="15" max="25" width="9.140625" style="77" hidden="1" customWidth="1"/>
    <col min="26" max="250" width="9.140625" style="77"/>
    <col min="251" max="251" width="57" style="77" customWidth="1"/>
    <col min="252" max="253" width="8.7109375" style="77" customWidth="1"/>
    <col min="254" max="254" width="16.28515625" style="77" customWidth="1"/>
    <col min="255" max="255" width="10.7109375" style="77" customWidth="1"/>
    <col min="256" max="260" width="0" style="77" hidden="1" customWidth="1"/>
    <col min="261" max="261" width="15.85546875" style="77" customWidth="1"/>
    <col min="262" max="276" width="0" style="77" hidden="1" customWidth="1"/>
    <col min="277" max="506" width="9.140625" style="77"/>
    <col min="507" max="507" width="57" style="77" customWidth="1"/>
    <col min="508" max="509" width="8.7109375" style="77" customWidth="1"/>
    <col min="510" max="510" width="16.28515625" style="77" customWidth="1"/>
    <col min="511" max="511" width="10.7109375" style="77" customWidth="1"/>
    <col min="512" max="516" width="0" style="77" hidden="1" customWidth="1"/>
    <col min="517" max="517" width="15.85546875" style="77" customWidth="1"/>
    <col min="518" max="532" width="0" style="77" hidden="1" customWidth="1"/>
    <col min="533" max="762" width="9.140625" style="77"/>
    <col min="763" max="763" width="57" style="77" customWidth="1"/>
    <col min="764" max="765" width="8.7109375" style="77" customWidth="1"/>
    <col min="766" max="766" width="16.28515625" style="77" customWidth="1"/>
    <col min="767" max="767" width="10.7109375" style="77" customWidth="1"/>
    <col min="768" max="772" width="0" style="77" hidden="1" customWidth="1"/>
    <col min="773" max="773" width="15.85546875" style="77" customWidth="1"/>
    <col min="774" max="788" width="0" style="77" hidden="1" customWidth="1"/>
    <col min="789" max="1018" width="9.140625" style="77"/>
    <col min="1019" max="1019" width="57" style="77" customWidth="1"/>
    <col min="1020" max="1021" width="8.7109375" style="77" customWidth="1"/>
    <col min="1022" max="1022" width="16.28515625" style="77" customWidth="1"/>
    <col min="1023" max="1023" width="10.7109375" style="77" customWidth="1"/>
    <col min="1024" max="1028" width="0" style="77" hidden="1" customWidth="1"/>
    <col min="1029" max="1029" width="15.85546875" style="77" customWidth="1"/>
    <col min="1030" max="1044" width="0" style="77" hidden="1" customWidth="1"/>
    <col min="1045" max="1274" width="9.140625" style="77"/>
    <col min="1275" max="1275" width="57" style="77" customWidth="1"/>
    <col min="1276" max="1277" width="8.7109375" style="77" customWidth="1"/>
    <col min="1278" max="1278" width="16.28515625" style="77" customWidth="1"/>
    <col min="1279" max="1279" width="10.7109375" style="77" customWidth="1"/>
    <col min="1280" max="1284" width="0" style="77" hidden="1" customWidth="1"/>
    <col min="1285" max="1285" width="15.85546875" style="77" customWidth="1"/>
    <col min="1286" max="1300" width="0" style="77" hidden="1" customWidth="1"/>
    <col min="1301" max="1530" width="9.140625" style="77"/>
    <col min="1531" max="1531" width="57" style="77" customWidth="1"/>
    <col min="1532" max="1533" width="8.7109375" style="77" customWidth="1"/>
    <col min="1534" max="1534" width="16.28515625" style="77" customWidth="1"/>
    <col min="1535" max="1535" width="10.7109375" style="77" customWidth="1"/>
    <col min="1536" max="1540" width="0" style="77" hidden="1" customWidth="1"/>
    <col min="1541" max="1541" width="15.85546875" style="77" customWidth="1"/>
    <col min="1542" max="1556" width="0" style="77" hidden="1" customWidth="1"/>
    <col min="1557" max="1786" width="9.140625" style="77"/>
    <col min="1787" max="1787" width="57" style="77" customWidth="1"/>
    <col min="1788" max="1789" width="8.7109375" style="77" customWidth="1"/>
    <col min="1790" max="1790" width="16.28515625" style="77" customWidth="1"/>
    <col min="1791" max="1791" width="10.7109375" style="77" customWidth="1"/>
    <col min="1792" max="1796" width="0" style="77" hidden="1" customWidth="1"/>
    <col min="1797" max="1797" width="15.85546875" style="77" customWidth="1"/>
    <col min="1798" max="1812" width="0" style="77" hidden="1" customWidth="1"/>
    <col min="1813" max="2042" width="9.140625" style="77"/>
    <col min="2043" max="2043" width="57" style="77" customWidth="1"/>
    <col min="2044" max="2045" width="8.7109375" style="77" customWidth="1"/>
    <col min="2046" max="2046" width="16.28515625" style="77" customWidth="1"/>
    <col min="2047" max="2047" width="10.7109375" style="77" customWidth="1"/>
    <col min="2048" max="2052" width="0" style="77" hidden="1" customWidth="1"/>
    <col min="2053" max="2053" width="15.85546875" style="77" customWidth="1"/>
    <col min="2054" max="2068" width="0" style="77" hidden="1" customWidth="1"/>
    <col min="2069" max="2298" width="9.140625" style="77"/>
    <col min="2299" max="2299" width="57" style="77" customWidth="1"/>
    <col min="2300" max="2301" width="8.7109375" style="77" customWidth="1"/>
    <col min="2302" max="2302" width="16.28515625" style="77" customWidth="1"/>
    <col min="2303" max="2303" width="10.7109375" style="77" customWidth="1"/>
    <col min="2304" max="2308" width="0" style="77" hidden="1" customWidth="1"/>
    <col min="2309" max="2309" width="15.85546875" style="77" customWidth="1"/>
    <col min="2310" max="2324" width="0" style="77" hidden="1" customWidth="1"/>
    <col min="2325" max="2554" width="9.140625" style="77"/>
    <col min="2555" max="2555" width="57" style="77" customWidth="1"/>
    <col min="2556" max="2557" width="8.7109375" style="77" customWidth="1"/>
    <col min="2558" max="2558" width="16.28515625" style="77" customWidth="1"/>
    <col min="2559" max="2559" width="10.7109375" style="77" customWidth="1"/>
    <col min="2560" max="2564" width="0" style="77" hidden="1" customWidth="1"/>
    <col min="2565" max="2565" width="15.85546875" style="77" customWidth="1"/>
    <col min="2566" max="2580" width="0" style="77" hidden="1" customWidth="1"/>
    <col min="2581" max="2810" width="9.140625" style="77"/>
    <col min="2811" max="2811" width="57" style="77" customWidth="1"/>
    <col min="2812" max="2813" width="8.7109375" style="77" customWidth="1"/>
    <col min="2814" max="2814" width="16.28515625" style="77" customWidth="1"/>
    <col min="2815" max="2815" width="10.7109375" style="77" customWidth="1"/>
    <col min="2816" max="2820" width="0" style="77" hidden="1" customWidth="1"/>
    <col min="2821" max="2821" width="15.85546875" style="77" customWidth="1"/>
    <col min="2822" max="2836" width="0" style="77" hidden="1" customWidth="1"/>
    <col min="2837" max="3066" width="9.140625" style="77"/>
    <col min="3067" max="3067" width="57" style="77" customWidth="1"/>
    <col min="3068" max="3069" width="8.7109375" style="77" customWidth="1"/>
    <col min="3070" max="3070" width="16.28515625" style="77" customWidth="1"/>
    <col min="3071" max="3071" width="10.7109375" style="77" customWidth="1"/>
    <col min="3072" max="3076" width="0" style="77" hidden="1" customWidth="1"/>
    <col min="3077" max="3077" width="15.85546875" style="77" customWidth="1"/>
    <col min="3078" max="3092" width="0" style="77" hidden="1" customWidth="1"/>
    <col min="3093" max="3322" width="9.140625" style="77"/>
    <col min="3323" max="3323" width="57" style="77" customWidth="1"/>
    <col min="3324" max="3325" width="8.7109375" style="77" customWidth="1"/>
    <col min="3326" max="3326" width="16.28515625" style="77" customWidth="1"/>
    <col min="3327" max="3327" width="10.7109375" style="77" customWidth="1"/>
    <col min="3328" max="3332" width="0" style="77" hidden="1" customWidth="1"/>
    <col min="3333" max="3333" width="15.85546875" style="77" customWidth="1"/>
    <col min="3334" max="3348" width="0" style="77" hidden="1" customWidth="1"/>
    <col min="3349" max="3578" width="9.140625" style="77"/>
    <col min="3579" max="3579" width="57" style="77" customWidth="1"/>
    <col min="3580" max="3581" width="8.7109375" style="77" customWidth="1"/>
    <col min="3582" max="3582" width="16.28515625" style="77" customWidth="1"/>
    <col min="3583" max="3583" width="10.7109375" style="77" customWidth="1"/>
    <col min="3584" max="3588" width="0" style="77" hidden="1" customWidth="1"/>
    <col min="3589" max="3589" width="15.85546875" style="77" customWidth="1"/>
    <col min="3590" max="3604" width="0" style="77" hidden="1" customWidth="1"/>
    <col min="3605" max="3834" width="9.140625" style="77"/>
    <col min="3835" max="3835" width="57" style="77" customWidth="1"/>
    <col min="3836" max="3837" width="8.7109375" style="77" customWidth="1"/>
    <col min="3838" max="3838" width="16.28515625" style="77" customWidth="1"/>
    <col min="3839" max="3839" width="10.7109375" style="77" customWidth="1"/>
    <col min="3840" max="3844" width="0" style="77" hidden="1" customWidth="1"/>
    <col min="3845" max="3845" width="15.85546875" style="77" customWidth="1"/>
    <col min="3846" max="3860" width="0" style="77" hidden="1" customWidth="1"/>
    <col min="3861" max="4090" width="9.140625" style="77"/>
    <col min="4091" max="4091" width="57" style="77" customWidth="1"/>
    <col min="4092" max="4093" width="8.7109375" style="77" customWidth="1"/>
    <col min="4094" max="4094" width="16.28515625" style="77" customWidth="1"/>
    <col min="4095" max="4095" width="10.7109375" style="77" customWidth="1"/>
    <col min="4096" max="4100" width="0" style="77" hidden="1" customWidth="1"/>
    <col min="4101" max="4101" width="15.85546875" style="77" customWidth="1"/>
    <col min="4102" max="4116" width="0" style="77" hidden="1" customWidth="1"/>
    <col min="4117" max="4346" width="9.140625" style="77"/>
    <col min="4347" max="4347" width="57" style="77" customWidth="1"/>
    <col min="4348" max="4349" width="8.7109375" style="77" customWidth="1"/>
    <col min="4350" max="4350" width="16.28515625" style="77" customWidth="1"/>
    <col min="4351" max="4351" width="10.7109375" style="77" customWidth="1"/>
    <col min="4352" max="4356" width="0" style="77" hidden="1" customWidth="1"/>
    <col min="4357" max="4357" width="15.85546875" style="77" customWidth="1"/>
    <col min="4358" max="4372" width="0" style="77" hidden="1" customWidth="1"/>
    <col min="4373" max="4602" width="9.140625" style="77"/>
    <col min="4603" max="4603" width="57" style="77" customWidth="1"/>
    <col min="4604" max="4605" width="8.7109375" style="77" customWidth="1"/>
    <col min="4606" max="4606" width="16.28515625" style="77" customWidth="1"/>
    <col min="4607" max="4607" width="10.7109375" style="77" customWidth="1"/>
    <col min="4608" max="4612" width="0" style="77" hidden="1" customWidth="1"/>
    <col min="4613" max="4613" width="15.85546875" style="77" customWidth="1"/>
    <col min="4614" max="4628" width="0" style="77" hidden="1" customWidth="1"/>
    <col min="4629" max="4858" width="9.140625" style="77"/>
    <col min="4859" max="4859" width="57" style="77" customWidth="1"/>
    <col min="4860" max="4861" width="8.7109375" style="77" customWidth="1"/>
    <col min="4862" max="4862" width="16.28515625" style="77" customWidth="1"/>
    <col min="4863" max="4863" width="10.7109375" style="77" customWidth="1"/>
    <col min="4864" max="4868" width="0" style="77" hidden="1" customWidth="1"/>
    <col min="4869" max="4869" width="15.85546875" style="77" customWidth="1"/>
    <col min="4870" max="4884" width="0" style="77" hidden="1" customWidth="1"/>
    <col min="4885" max="5114" width="9.140625" style="77"/>
    <col min="5115" max="5115" width="57" style="77" customWidth="1"/>
    <col min="5116" max="5117" width="8.7109375" style="77" customWidth="1"/>
    <col min="5118" max="5118" width="16.28515625" style="77" customWidth="1"/>
    <col min="5119" max="5119" width="10.7109375" style="77" customWidth="1"/>
    <col min="5120" max="5124" width="0" style="77" hidden="1" customWidth="1"/>
    <col min="5125" max="5125" width="15.85546875" style="77" customWidth="1"/>
    <col min="5126" max="5140" width="0" style="77" hidden="1" customWidth="1"/>
    <col min="5141" max="5370" width="9.140625" style="77"/>
    <col min="5371" max="5371" width="57" style="77" customWidth="1"/>
    <col min="5372" max="5373" width="8.7109375" style="77" customWidth="1"/>
    <col min="5374" max="5374" width="16.28515625" style="77" customWidth="1"/>
    <col min="5375" max="5375" width="10.7109375" style="77" customWidth="1"/>
    <col min="5376" max="5380" width="0" style="77" hidden="1" customWidth="1"/>
    <col min="5381" max="5381" width="15.85546875" style="77" customWidth="1"/>
    <col min="5382" max="5396" width="0" style="77" hidden="1" customWidth="1"/>
    <col min="5397" max="5626" width="9.140625" style="77"/>
    <col min="5627" max="5627" width="57" style="77" customWidth="1"/>
    <col min="5628" max="5629" width="8.7109375" style="77" customWidth="1"/>
    <col min="5630" max="5630" width="16.28515625" style="77" customWidth="1"/>
    <col min="5631" max="5631" width="10.7109375" style="77" customWidth="1"/>
    <col min="5632" max="5636" width="0" style="77" hidden="1" customWidth="1"/>
    <col min="5637" max="5637" width="15.85546875" style="77" customWidth="1"/>
    <col min="5638" max="5652" width="0" style="77" hidden="1" customWidth="1"/>
    <col min="5653" max="5882" width="9.140625" style="77"/>
    <col min="5883" max="5883" width="57" style="77" customWidth="1"/>
    <col min="5884" max="5885" width="8.7109375" style="77" customWidth="1"/>
    <col min="5886" max="5886" width="16.28515625" style="77" customWidth="1"/>
    <col min="5887" max="5887" width="10.7109375" style="77" customWidth="1"/>
    <col min="5888" max="5892" width="0" style="77" hidden="1" customWidth="1"/>
    <col min="5893" max="5893" width="15.85546875" style="77" customWidth="1"/>
    <col min="5894" max="5908" width="0" style="77" hidden="1" customWidth="1"/>
    <col min="5909" max="6138" width="9.140625" style="77"/>
    <col min="6139" max="6139" width="57" style="77" customWidth="1"/>
    <col min="6140" max="6141" width="8.7109375" style="77" customWidth="1"/>
    <col min="6142" max="6142" width="16.28515625" style="77" customWidth="1"/>
    <col min="6143" max="6143" width="10.7109375" style="77" customWidth="1"/>
    <col min="6144" max="6148" width="0" style="77" hidden="1" customWidth="1"/>
    <col min="6149" max="6149" width="15.85546875" style="77" customWidth="1"/>
    <col min="6150" max="6164" width="0" style="77" hidden="1" customWidth="1"/>
    <col min="6165" max="6394" width="9.140625" style="77"/>
    <col min="6395" max="6395" width="57" style="77" customWidth="1"/>
    <col min="6396" max="6397" width="8.7109375" style="77" customWidth="1"/>
    <col min="6398" max="6398" width="16.28515625" style="77" customWidth="1"/>
    <col min="6399" max="6399" width="10.7109375" style="77" customWidth="1"/>
    <col min="6400" max="6404" width="0" style="77" hidden="1" customWidth="1"/>
    <col min="6405" max="6405" width="15.85546875" style="77" customWidth="1"/>
    <col min="6406" max="6420" width="0" style="77" hidden="1" customWidth="1"/>
    <col min="6421" max="6650" width="9.140625" style="77"/>
    <col min="6651" max="6651" width="57" style="77" customWidth="1"/>
    <col min="6652" max="6653" width="8.7109375" style="77" customWidth="1"/>
    <col min="6654" max="6654" width="16.28515625" style="77" customWidth="1"/>
    <col min="6655" max="6655" width="10.7109375" style="77" customWidth="1"/>
    <col min="6656" max="6660" width="0" style="77" hidden="1" customWidth="1"/>
    <col min="6661" max="6661" width="15.85546875" style="77" customWidth="1"/>
    <col min="6662" max="6676" width="0" style="77" hidden="1" customWidth="1"/>
    <col min="6677" max="6906" width="9.140625" style="77"/>
    <col min="6907" max="6907" width="57" style="77" customWidth="1"/>
    <col min="6908" max="6909" width="8.7109375" style="77" customWidth="1"/>
    <col min="6910" max="6910" width="16.28515625" style="77" customWidth="1"/>
    <col min="6911" max="6911" width="10.7109375" style="77" customWidth="1"/>
    <col min="6912" max="6916" width="0" style="77" hidden="1" customWidth="1"/>
    <col min="6917" max="6917" width="15.85546875" style="77" customWidth="1"/>
    <col min="6918" max="6932" width="0" style="77" hidden="1" customWidth="1"/>
    <col min="6933" max="7162" width="9.140625" style="77"/>
    <col min="7163" max="7163" width="57" style="77" customWidth="1"/>
    <col min="7164" max="7165" width="8.7109375" style="77" customWidth="1"/>
    <col min="7166" max="7166" width="16.28515625" style="77" customWidth="1"/>
    <col min="7167" max="7167" width="10.7109375" style="77" customWidth="1"/>
    <col min="7168" max="7172" width="0" style="77" hidden="1" customWidth="1"/>
    <col min="7173" max="7173" width="15.85546875" style="77" customWidth="1"/>
    <col min="7174" max="7188" width="0" style="77" hidden="1" customWidth="1"/>
    <col min="7189" max="7418" width="9.140625" style="77"/>
    <col min="7419" max="7419" width="57" style="77" customWidth="1"/>
    <col min="7420" max="7421" width="8.7109375" style="77" customWidth="1"/>
    <col min="7422" max="7422" width="16.28515625" style="77" customWidth="1"/>
    <col min="7423" max="7423" width="10.7109375" style="77" customWidth="1"/>
    <col min="7424" max="7428" width="0" style="77" hidden="1" customWidth="1"/>
    <col min="7429" max="7429" width="15.85546875" style="77" customWidth="1"/>
    <col min="7430" max="7444" width="0" style="77" hidden="1" customWidth="1"/>
    <col min="7445" max="7674" width="9.140625" style="77"/>
    <col min="7675" max="7675" width="57" style="77" customWidth="1"/>
    <col min="7676" max="7677" width="8.7109375" style="77" customWidth="1"/>
    <col min="7678" max="7678" width="16.28515625" style="77" customWidth="1"/>
    <col min="7679" max="7679" width="10.7109375" style="77" customWidth="1"/>
    <col min="7680" max="7684" width="0" style="77" hidden="1" customWidth="1"/>
    <col min="7685" max="7685" width="15.85546875" style="77" customWidth="1"/>
    <col min="7686" max="7700" width="0" style="77" hidden="1" customWidth="1"/>
    <col min="7701" max="7930" width="9.140625" style="77"/>
    <col min="7931" max="7931" width="57" style="77" customWidth="1"/>
    <col min="7932" max="7933" width="8.7109375" style="77" customWidth="1"/>
    <col min="7934" max="7934" width="16.28515625" style="77" customWidth="1"/>
    <col min="7935" max="7935" width="10.7109375" style="77" customWidth="1"/>
    <col min="7936" max="7940" width="0" style="77" hidden="1" customWidth="1"/>
    <col min="7941" max="7941" width="15.85546875" style="77" customWidth="1"/>
    <col min="7942" max="7956" width="0" style="77" hidden="1" customWidth="1"/>
    <col min="7957" max="8186" width="9.140625" style="77"/>
    <col min="8187" max="8187" width="57" style="77" customWidth="1"/>
    <col min="8188" max="8189" width="8.7109375" style="77" customWidth="1"/>
    <col min="8190" max="8190" width="16.28515625" style="77" customWidth="1"/>
    <col min="8191" max="8191" width="10.7109375" style="77" customWidth="1"/>
    <col min="8192" max="8196" width="0" style="77" hidden="1" customWidth="1"/>
    <col min="8197" max="8197" width="15.85546875" style="77" customWidth="1"/>
    <col min="8198" max="8212" width="0" style="77" hidden="1" customWidth="1"/>
    <col min="8213" max="8442" width="9.140625" style="77"/>
    <col min="8443" max="8443" width="57" style="77" customWidth="1"/>
    <col min="8444" max="8445" width="8.7109375" style="77" customWidth="1"/>
    <col min="8446" max="8446" width="16.28515625" style="77" customWidth="1"/>
    <col min="8447" max="8447" width="10.7109375" style="77" customWidth="1"/>
    <col min="8448" max="8452" width="0" style="77" hidden="1" customWidth="1"/>
    <col min="8453" max="8453" width="15.85546875" style="77" customWidth="1"/>
    <col min="8454" max="8468" width="0" style="77" hidden="1" customWidth="1"/>
    <col min="8469" max="8698" width="9.140625" style="77"/>
    <col min="8699" max="8699" width="57" style="77" customWidth="1"/>
    <col min="8700" max="8701" width="8.7109375" style="77" customWidth="1"/>
    <col min="8702" max="8702" width="16.28515625" style="77" customWidth="1"/>
    <col min="8703" max="8703" width="10.7109375" style="77" customWidth="1"/>
    <col min="8704" max="8708" width="0" style="77" hidden="1" customWidth="1"/>
    <col min="8709" max="8709" width="15.85546875" style="77" customWidth="1"/>
    <col min="8710" max="8724" width="0" style="77" hidden="1" customWidth="1"/>
    <col min="8725" max="8954" width="9.140625" style="77"/>
    <col min="8955" max="8955" width="57" style="77" customWidth="1"/>
    <col min="8956" max="8957" width="8.7109375" style="77" customWidth="1"/>
    <col min="8958" max="8958" width="16.28515625" style="77" customWidth="1"/>
    <col min="8959" max="8959" width="10.7109375" style="77" customWidth="1"/>
    <col min="8960" max="8964" width="0" style="77" hidden="1" customWidth="1"/>
    <col min="8965" max="8965" width="15.85546875" style="77" customWidth="1"/>
    <col min="8966" max="8980" width="0" style="77" hidden="1" customWidth="1"/>
    <col min="8981" max="9210" width="9.140625" style="77"/>
    <col min="9211" max="9211" width="57" style="77" customWidth="1"/>
    <col min="9212" max="9213" width="8.7109375" style="77" customWidth="1"/>
    <col min="9214" max="9214" width="16.28515625" style="77" customWidth="1"/>
    <col min="9215" max="9215" width="10.7109375" style="77" customWidth="1"/>
    <col min="9216" max="9220" width="0" style="77" hidden="1" customWidth="1"/>
    <col min="9221" max="9221" width="15.85546875" style="77" customWidth="1"/>
    <col min="9222" max="9236" width="0" style="77" hidden="1" customWidth="1"/>
    <col min="9237" max="9466" width="9.140625" style="77"/>
    <col min="9467" max="9467" width="57" style="77" customWidth="1"/>
    <col min="9468" max="9469" width="8.7109375" style="77" customWidth="1"/>
    <col min="9470" max="9470" width="16.28515625" style="77" customWidth="1"/>
    <col min="9471" max="9471" width="10.7109375" style="77" customWidth="1"/>
    <col min="9472" max="9476" width="0" style="77" hidden="1" customWidth="1"/>
    <col min="9477" max="9477" width="15.85546875" style="77" customWidth="1"/>
    <col min="9478" max="9492" width="0" style="77" hidden="1" customWidth="1"/>
    <col min="9493" max="9722" width="9.140625" style="77"/>
    <col min="9723" max="9723" width="57" style="77" customWidth="1"/>
    <col min="9724" max="9725" width="8.7109375" style="77" customWidth="1"/>
    <col min="9726" max="9726" width="16.28515625" style="77" customWidth="1"/>
    <col min="9727" max="9727" width="10.7109375" style="77" customWidth="1"/>
    <col min="9728" max="9732" width="0" style="77" hidden="1" customWidth="1"/>
    <col min="9733" max="9733" width="15.85546875" style="77" customWidth="1"/>
    <col min="9734" max="9748" width="0" style="77" hidden="1" customWidth="1"/>
    <col min="9749" max="9978" width="9.140625" style="77"/>
    <col min="9979" max="9979" width="57" style="77" customWidth="1"/>
    <col min="9980" max="9981" width="8.7109375" style="77" customWidth="1"/>
    <col min="9982" max="9982" width="16.28515625" style="77" customWidth="1"/>
    <col min="9983" max="9983" width="10.7109375" style="77" customWidth="1"/>
    <col min="9984" max="9988" width="0" style="77" hidden="1" customWidth="1"/>
    <col min="9989" max="9989" width="15.85546875" style="77" customWidth="1"/>
    <col min="9990" max="10004" width="0" style="77" hidden="1" customWidth="1"/>
    <col min="10005" max="10234" width="9.140625" style="77"/>
    <col min="10235" max="10235" width="57" style="77" customWidth="1"/>
    <col min="10236" max="10237" width="8.7109375" style="77" customWidth="1"/>
    <col min="10238" max="10238" width="16.28515625" style="77" customWidth="1"/>
    <col min="10239" max="10239" width="10.7109375" style="77" customWidth="1"/>
    <col min="10240" max="10244" width="0" style="77" hidden="1" customWidth="1"/>
    <col min="10245" max="10245" width="15.85546875" style="77" customWidth="1"/>
    <col min="10246" max="10260" width="0" style="77" hidden="1" customWidth="1"/>
    <col min="10261" max="10490" width="9.140625" style="77"/>
    <col min="10491" max="10491" width="57" style="77" customWidth="1"/>
    <col min="10492" max="10493" width="8.7109375" style="77" customWidth="1"/>
    <col min="10494" max="10494" width="16.28515625" style="77" customWidth="1"/>
    <col min="10495" max="10495" width="10.7109375" style="77" customWidth="1"/>
    <col min="10496" max="10500" width="0" style="77" hidden="1" customWidth="1"/>
    <col min="10501" max="10501" width="15.85546875" style="77" customWidth="1"/>
    <col min="10502" max="10516" width="0" style="77" hidden="1" customWidth="1"/>
    <col min="10517" max="10746" width="9.140625" style="77"/>
    <col min="10747" max="10747" width="57" style="77" customWidth="1"/>
    <col min="10748" max="10749" width="8.7109375" style="77" customWidth="1"/>
    <col min="10750" max="10750" width="16.28515625" style="77" customWidth="1"/>
    <col min="10751" max="10751" width="10.7109375" style="77" customWidth="1"/>
    <col min="10752" max="10756" width="0" style="77" hidden="1" customWidth="1"/>
    <col min="10757" max="10757" width="15.85546875" style="77" customWidth="1"/>
    <col min="10758" max="10772" width="0" style="77" hidden="1" customWidth="1"/>
    <col min="10773" max="11002" width="9.140625" style="77"/>
    <col min="11003" max="11003" width="57" style="77" customWidth="1"/>
    <col min="11004" max="11005" width="8.7109375" style="77" customWidth="1"/>
    <col min="11006" max="11006" width="16.28515625" style="77" customWidth="1"/>
    <col min="11007" max="11007" width="10.7109375" style="77" customWidth="1"/>
    <col min="11008" max="11012" width="0" style="77" hidden="1" customWidth="1"/>
    <col min="11013" max="11013" width="15.85546875" style="77" customWidth="1"/>
    <col min="11014" max="11028" width="0" style="77" hidden="1" customWidth="1"/>
    <col min="11029" max="11258" width="9.140625" style="77"/>
    <col min="11259" max="11259" width="57" style="77" customWidth="1"/>
    <col min="11260" max="11261" width="8.7109375" style="77" customWidth="1"/>
    <col min="11262" max="11262" width="16.28515625" style="77" customWidth="1"/>
    <col min="11263" max="11263" width="10.7109375" style="77" customWidth="1"/>
    <col min="11264" max="11268" width="0" style="77" hidden="1" customWidth="1"/>
    <col min="11269" max="11269" width="15.85546875" style="77" customWidth="1"/>
    <col min="11270" max="11284" width="0" style="77" hidden="1" customWidth="1"/>
    <col min="11285" max="11514" width="9.140625" style="77"/>
    <col min="11515" max="11515" width="57" style="77" customWidth="1"/>
    <col min="11516" max="11517" width="8.7109375" style="77" customWidth="1"/>
    <col min="11518" max="11518" width="16.28515625" style="77" customWidth="1"/>
    <col min="11519" max="11519" width="10.7109375" style="77" customWidth="1"/>
    <col min="11520" max="11524" width="0" style="77" hidden="1" customWidth="1"/>
    <col min="11525" max="11525" width="15.85546875" style="77" customWidth="1"/>
    <col min="11526" max="11540" width="0" style="77" hidden="1" customWidth="1"/>
    <col min="11541" max="11770" width="9.140625" style="77"/>
    <col min="11771" max="11771" width="57" style="77" customWidth="1"/>
    <col min="11772" max="11773" width="8.7109375" style="77" customWidth="1"/>
    <col min="11774" max="11774" width="16.28515625" style="77" customWidth="1"/>
    <col min="11775" max="11775" width="10.7109375" style="77" customWidth="1"/>
    <col min="11776" max="11780" width="0" style="77" hidden="1" customWidth="1"/>
    <col min="11781" max="11781" width="15.85546875" style="77" customWidth="1"/>
    <col min="11782" max="11796" width="0" style="77" hidden="1" customWidth="1"/>
    <col min="11797" max="12026" width="9.140625" style="77"/>
    <col min="12027" max="12027" width="57" style="77" customWidth="1"/>
    <col min="12028" max="12029" width="8.7109375" style="77" customWidth="1"/>
    <col min="12030" max="12030" width="16.28515625" style="77" customWidth="1"/>
    <col min="12031" max="12031" width="10.7109375" style="77" customWidth="1"/>
    <col min="12032" max="12036" width="0" style="77" hidden="1" customWidth="1"/>
    <col min="12037" max="12037" width="15.85546875" style="77" customWidth="1"/>
    <col min="12038" max="12052" width="0" style="77" hidden="1" customWidth="1"/>
    <col min="12053" max="12282" width="9.140625" style="77"/>
    <col min="12283" max="12283" width="57" style="77" customWidth="1"/>
    <col min="12284" max="12285" width="8.7109375" style="77" customWidth="1"/>
    <col min="12286" max="12286" width="16.28515625" style="77" customWidth="1"/>
    <col min="12287" max="12287" width="10.7109375" style="77" customWidth="1"/>
    <col min="12288" max="12292" width="0" style="77" hidden="1" customWidth="1"/>
    <col min="12293" max="12293" width="15.85546875" style="77" customWidth="1"/>
    <col min="12294" max="12308" width="0" style="77" hidden="1" customWidth="1"/>
    <col min="12309" max="12538" width="9.140625" style="77"/>
    <col min="12539" max="12539" width="57" style="77" customWidth="1"/>
    <col min="12540" max="12541" width="8.7109375" style="77" customWidth="1"/>
    <col min="12542" max="12542" width="16.28515625" style="77" customWidth="1"/>
    <col min="12543" max="12543" width="10.7109375" style="77" customWidth="1"/>
    <col min="12544" max="12548" width="0" style="77" hidden="1" customWidth="1"/>
    <col min="12549" max="12549" width="15.85546875" style="77" customWidth="1"/>
    <col min="12550" max="12564" width="0" style="77" hidden="1" customWidth="1"/>
    <col min="12565" max="12794" width="9.140625" style="77"/>
    <col min="12795" max="12795" width="57" style="77" customWidth="1"/>
    <col min="12796" max="12797" width="8.7109375" style="77" customWidth="1"/>
    <col min="12798" max="12798" width="16.28515625" style="77" customWidth="1"/>
    <col min="12799" max="12799" width="10.7109375" style="77" customWidth="1"/>
    <col min="12800" max="12804" width="0" style="77" hidden="1" customWidth="1"/>
    <col min="12805" max="12805" width="15.85546875" style="77" customWidth="1"/>
    <col min="12806" max="12820" width="0" style="77" hidden="1" customWidth="1"/>
    <col min="12821" max="13050" width="9.140625" style="77"/>
    <col min="13051" max="13051" width="57" style="77" customWidth="1"/>
    <col min="13052" max="13053" width="8.7109375" style="77" customWidth="1"/>
    <col min="13054" max="13054" width="16.28515625" style="77" customWidth="1"/>
    <col min="13055" max="13055" width="10.7109375" style="77" customWidth="1"/>
    <col min="13056" max="13060" width="0" style="77" hidden="1" customWidth="1"/>
    <col min="13061" max="13061" width="15.85546875" style="77" customWidth="1"/>
    <col min="13062" max="13076" width="0" style="77" hidden="1" customWidth="1"/>
    <col min="13077" max="13306" width="9.140625" style="77"/>
    <col min="13307" max="13307" width="57" style="77" customWidth="1"/>
    <col min="13308" max="13309" width="8.7109375" style="77" customWidth="1"/>
    <col min="13310" max="13310" width="16.28515625" style="77" customWidth="1"/>
    <col min="13311" max="13311" width="10.7109375" style="77" customWidth="1"/>
    <col min="13312" max="13316" width="0" style="77" hidden="1" customWidth="1"/>
    <col min="13317" max="13317" width="15.85546875" style="77" customWidth="1"/>
    <col min="13318" max="13332" width="0" style="77" hidden="1" customWidth="1"/>
    <col min="13333" max="13562" width="9.140625" style="77"/>
    <col min="13563" max="13563" width="57" style="77" customWidth="1"/>
    <col min="13564" max="13565" width="8.7109375" style="77" customWidth="1"/>
    <col min="13566" max="13566" width="16.28515625" style="77" customWidth="1"/>
    <col min="13567" max="13567" width="10.7109375" style="77" customWidth="1"/>
    <col min="13568" max="13572" width="0" style="77" hidden="1" customWidth="1"/>
    <col min="13573" max="13573" width="15.85546875" style="77" customWidth="1"/>
    <col min="13574" max="13588" width="0" style="77" hidden="1" customWidth="1"/>
    <col min="13589" max="13818" width="9.140625" style="77"/>
    <col min="13819" max="13819" width="57" style="77" customWidth="1"/>
    <col min="13820" max="13821" width="8.7109375" style="77" customWidth="1"/>
    <col min="13822" max="13822" width="16.28515625" style="77" customWidth="1"/>
    <col min="13823" max="13823" width="10.7109375" style="77" customWidth="1"/>
    <col min="13824" max="13828" width="0" style="77" hidden="1" customWidth="1"/>
    <col min="13829" max="13829" width="15.85546875" style="77" customWidth="1"/>
    <col min="13830" max="13844" width="0" style="77" hidden="1" customWidth="1"/>
    <col min="13845" max="14074" width="9.140625" style="77"/>
    <col min="14075" max="14075" width="57" style="77" customWidth="1"/>
    <col min="14076" max="14077" width="8.7109375" style="77" customWidth="1"/>
    <col min="14078" max="14078" width="16.28515625" style="77" customWidth="1"/>
    <col min="14079" max="14079" width="10.7109375" style="77" customWidth="1"/>
    <col min="14080" max="14084" width="0" style="77" hidden="1" customWidth="1"/>
    <col min="14085" max="14085" width="15.85546875" style="77" customWidth="1"/>
    <col min="14086" max="14100" width="0" style="77" hidden="1" customWidth="1"/>
    <col min="14101" max="14330" width="9.140625" style="77"/>
    <col min="14331" max="14331" width="57" style="77" customWidth="1"/>
    <col min="14332" max="14333" width="8.7109375" style="77" customWidth="1"/>
    <col min="14334" max="14334" width="16.28515625" style="77" customWidth="1"/>
    <col min="14335" max="14335" width="10.7109375" style="77" customWidth="1"/>
    <col min="14336" max="14340" width="0" style="77" hidden="1" customWidth="1"/>
    <col min="14341" max="14341" width="15.85546875" style="77" customWidth="1"/>
    <col min="14342" max="14356" width="0" style="77" hidden="1" customWidth="1"/>
    <col min="14357" max="14586" width="9.140625" style="77"/>
    <col min="14587" max="14587" width="57" style="77" customWidth="1"/>
    <col min="14588" max="14589" width="8.7109375" style="77" customWidth="1"/>
    <col min="14590" max="14590" width="16.28515625" style="77" customWidth="1"/>
    <col min="14591" max="14591" width="10.7109375" style="77" customWidth="1"/>
    <col min="14592" max="14596" width="0" style="77" hidden="1" customWidth="1"/>
    <col min="14597" max="14597" width="15.85546875" style="77" customWidth="1"/>
    <col min="14598" max="14612" width="0" style="77" hidden="1" customWidth="1"/>
    <col min="14613" max="14842" width="9.140625" style="77"/>
    <col min="14843" max="14843" width="57" style="77" customWidth="1"/>
    <col min="14844" max="14845" width="8.7109375" style="77" customWidth="1"/>
    <col min="14846" max="14846" width="16.28515625" style="77" customWidth="1"/>
    <col min="14847" max="14847" width="10.7109375" style="77" customWidth="1"/>
    <col min="14848" max="14852" width="0" style="77" hidden="1" customWidth="1"/>
    <col min="14853" max="14853" width="15.85546875" style="77" customWidth="1"/>
    <col min="14854" max="14868" width="0" style="77" hidden="1" customWidth="1"/>
    <col min="14869" max="15098" width="9.140625" style="77"/>
    <col min="15099" max="15099" width="57" style="77" customWidth="1"/>
    <col min="15100" max="15101" width="8.7109375" style="77" customWidth="1"/>
    <col min="15102" max="15102" width="16.28515625" style="77" customWidth="1"/>
    <col min="15103" max="15103" width="10.7109375" style="77" customWidth="1"/>
    <col min="15104" max="15108" width="0" style="77" hidden="1" customWidth="1"/>
    <col min="15109" max="15109" width="15.85546875" style="77" customWidth="1"/>
    <col min="15110" max="15124" width="0" style="77" hidden="1" customWidth="1"/>
    <col min="15125" max="15354" width="9.140625" style="77"/>
    <col min="15355" max="15355" width="57" style="77" customWidth="1"/>
    <col min="15356" max="15357" width="8.7109375" style="77" customWidth="1"/>
    <col min="15358" max="15358" width="16.28515625" style="77" customWidth="1"/>
    <col min="15359" max="15359" width="10.7109375" style="77" customWidth="1"/>
    <col min="15360" max="15364" width="0" style="77" hidden="1" customWidth="1"/>
    <col min="15365" max="15365" width="15.85546875" style="77" customWidth="1"/>
    <col min="15366" max="15380" width="0" style="77" hidden="1" customWidth="1"/>
    <col min="15381" max="15610" width="9.140625" style="77"/>
    <col min="15611" max="15611" width="57" style="77" customWidth="1"/>
    <col min="15612" max="15613" width="8.7109375" style="77" customWidth="1"/>
    <col min="15614" max="15614" width="16.28515625" style="77" customWidth="1"/>
    <col min="15615" max="15615" width="10.7109375" style="77" customWidth="1"/>
    <col min="15616" max="15620" width="0" style="77" hidden="1" customWidth="1"/>
    <col min="15621" max="15621" width="15.85546875" style="77" customWidth="1"/>
    <col min="15622" max="15636" width="0" style="77" hidden="1" customWidth="1"/>
    <col min="15637" max="15866" width="9.140625" style="77"/>
    <col min="15867" max="15867" width="57" style="77" customWidth="1"/>
    <col min="15868" max="15869" width="8.7109375" style="77" customWidth="1"/>
    <col min="15870" max="15870" width="16.28515625" style="77" customWidth="1"/>
    <col min="15871" max="15871" width="10.7109375" style="77" customWidth="1"/>
    <col min="15872" max="15876" width="0" style="77" hidden="1" customWidth="1"/>
    <col min="15877" max="15877" width="15.85546875" style="77" customWidth="1"/>
    <col min="15878" max="15892" width="0" style="77" hidden="1" customWidth="1"/>
    <col min="15893" max="16122" width="9.140625" style="77"/>
    <col min="16123" max="16123" width="57" style="77" customWidth="1"/>
    <col min="16124" max="16125" width="8.7109375" style="77" customWidth="1"/>
    <col min="16126" max="16126" width="16.28515625" style="77" customWidth="1"/>
    <col min="16127" max="16127" width="10.7109375" style="77" customWidth="1"/>
    <col min="16128" max="16132" width="0" style="77" hidden="1" customWidth="1"/>
    <col min="16133" max="16133" width="15.85546875" style="77" customWidth="1"/>
    <col min="16134" max="16148" width="0" style="77" hidden="1" customWidth="1"/>
    <col min="16149" max="16384" width="9.140625" style="77"/>
  </cols>
  <sheetData>
    <row r="1" spans="2:25" ht="20.25" customHeight="1" x14ac:dyDescent="0.2">
      <c r="B1" s="177" t="s">
        <v>85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</row>
    <row r="2" spans="2:25" ht="12.75" customHeight="1" x14ac:dyDescent="0.2">
      <c r="B2" s="178" t="s">
        <v>86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</row>
    <row r="3" spans="2:25" ht="14.25" customHeight="1" x14ac:dyDescent="0.2">
      <c r="B3" s="177" t="s">
        <v>172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</row>
    <row r="4" spans="2:25" ht="14.25" customHeight="1" x14ac:dyDescent="0.2">
      <c r="B4" s="177" t="s">
        <v>155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</row>
    <row r="5" spans="2:25" ht="15" customHeight="1" x14ac:dyDescent="0.2">
      <c r="B5" s="177" t="s">
        <v>156</v>
      </c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</row>
    <row r="6" spans="2:25" ht="10.15" hidden="1" customHeight="1" x14ac:dyDescent="0.2"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</row>
    <row r="7" spans="2:25" ht="15" customHeight="1" x14ac:dyDescent="0.2">
      <c r="B7" s="171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</row>
    <row r="8" spans="2:25" ht="68.25" customHeight="1" x14ac:dyDescent="0.3">
      <c r="B8" s="174" t="s">
        <v>87</v>
      </c>
      <c r="C8" s="174"/>
      <c r="D8" s="174"/>
      <c r="E8" s="174"/>
      <c r="F8" s="174"/>
      <c r="G8" s="174"/>
      <c r="H8" s="174"/>
      <c r="I8" s="174"/>
      <c r="J8" s="174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</row>
    <row r="9" spans="2:25" ht="13.5" customHeight="1" x14ac:dyDescent="0.2">
      <c r="B9" s="80"/>
      <c r="C9" s="81"/>
      <c r="D9" s="81"/>
      <c r="E9" s="81"/>
      <c r="F9" s="81"/>
      <c r="G9" s="81"/>
      <c r="H9" s="81"/>
      <c r="I9" s="81"/>
      <c r="J9" s="81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</row>
    <row r="10" spans="2:25" ht="57" hidden="1" customHeight="1" x14ac:dyDescent="0.2">
      <c r="B10" s="80"/>
      <c r="C10" s="81"/>
      <c r="D10" s="81"/>
      <c r="E10" s="81"/>
      <c r="F10" s="81"/>
      <c r="G10" s="81"/>
      <c r="H10" s="81"/>
      <c r="I10" s="81"/>
      <c r="J10" s="81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</row>
    <row r="11" spans="2:25" ht="9.75" customHeight="1" x14ac:dyDescent="0.2">
      <c r="B11" s="179" t="s">
        <v>88</v>
      </c>
      <c r="C11" s="175" t="s">
        <v>35</v>
      </c>
      <c r="D11" s="175" t="s">
        <v>36</v>
      </c>
      <c r="E11" s="175" t="s">
        <v>89</v>
      </c>
      <c r="F11" s="175" t="s">
        <v>90</v>
      </c>
      <c r="G11" s="179" t="s">
        <v>88</v>
      </c>
      <c r="H11" s="179" t="s">
        <v>37</v>
      </c>
      <c r="I11" s="79"/>
      <c r="J11" s="180" t="s">
        <v>37</v>
      </c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</row>
    <row r="12" spans="2:25" ht="9.75" customHeight="1" x14ac:dyDescent="0.2">
      <c r="B12" s="179"/>
      <c r="C12" s="176" t="s">
        <v>91</v>
      </c>
      <c r="D12" s="176" t="s">
        <v>92</v>
      </c>
      <c r="E12" s="176" t="s">
        <v>89</v>
      </c>
      <c r="F12" s="176" t="s">
        <v>90</v>
      </c>
      <c r="G12" s="179"/>
      <c r="H12" s="179"/>
      <c r="I12" s="79"/>
      <c r="J12" s="181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</row>
    <row r="13" spans="2:25" ht="39.75" customHeight="1" x14ac:dyDescent="0.2">
      <c r="B13" s="154" t="s">
        <v>170</v>
      </c>
      <c r="C13" s="153" t="s">
        <v>171</v>
      </c>
      <c r="D13" s="153"/>
      <c r="E13" s="153"/>
      <c r="F13" s="153"/>
      <c r="G13" s="152"/>
      <c r="H13" s="152"/>
      <c r="I13" s="79"/>
      <c r="J13" s="160">
        <f>SUM(J14)</f>
        <v>60</v>
      </c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</row>
    <row r="14" spans="2:25" ht="58.5" customHeight="1" x14ac:dyDescent="0.2">
      <c r="B14" s="156" t="s">
        <v>159</v>
      </c>
      <c r="C14" s="100" t="s">
        <v>171</v>
      </c>
      <c r="D14" s="100" t="s">
        <v>3</v>
      </c>
      <c r="E14" s="100"/>
      <c r="F14" s="100"/>
      <c r="G14" s="158"/>
      <c r="H14" s="158"/>
      <c r="I14" s="159"/>
      <c r="J14" s="161">
        <v>60</v>
      </c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</row>
    <row r="15" spans="2:25" ht="37.15" customHeight="1" x14ac:dyDescent="0.25">
      <c r="B15" s="82" t="s">
        <v>39</v>
      </c>
      <c r="C15" s="83" t="s">
        <v>40</v>
      </c>
      <c r="D15" s="84" t="s">
        <v>93</v>
      </c>
      <c r="E15" s="84" t="s">
        <v>93</v>
      </c>
      <c r="F15" s="85" t="s">
        <v>93</v>
      </c>
      <c r="G15" s="85" t="s">
        <v>93</v>
      </c>
      <c r="H15" s="85" t="s">
        <v>93</v>
      </c>
      <c r="I15" s="86" t="s">
        <v>94</v>
      </c>
      <c r="J15" s="87">
        <f>J20+J27+J16</f>
        <v>5059.2530000000006</v>
      </c>
      <c r="K15" s="87">
        <v>9388.6</v>
      </c>
      <c r="L15" s="87">
        <v>9433.5</v>
      </c>
      <c r="M15" s="86" t="s">
        <v>94</v>
      </c>
    </row>
    <row r="16" spans="2:25" ht="41.25" customHeight="1" x14ac:dyDescent="0.25">
      <c r="B16" s="88" t="s">
        <v>95</v>
      </c>
      <c r="C16" s="84" t="s">
        <v>96</v>
      </c>
      <c r="D16" s="90"/>
      <c r="E16" s="84"/>
      <c r="F16" s="84"/>
      <c r="G16" s="85"/>
      <c r="H16" s="85"/>
      <c r="I16" s="85"/>
      <c r="J16" s="91">
        <f>SUM(J17:J19)</f>
        <v>99.663000000000011</v>
      </c>
      <c r="K16" s="92" t="e">
        <f>K17+#REF!</f>
        <v>#REF!</v>
      </c>
      <c r="L16" s="87"/>
      <c r="M16" s="86"/>
    </row>
    <row r="17" spans="2:13" ht="50.25" customHeight="1" x14ac:dyDescent="0.25">
      <c r="B17" s="93" t="s">
        <v>32</v>
      </c>
      <c r="C17" s="94" t="s">
        <v>47</v>
      </c>
      <c r="D17" s="95">
        <v>100</v>
      </c>
      <c r="E17" s="96"/>
      <c r="F17" s="97"/>
      <c r="G17" s="97"/>
      <c r="H17" s="97"/>
      <c r="I17" s="98"/>
      <c r="J17" s="99">
        <f>58.551+17.682+1.4</f>
        <v>77.63300000000001</v>
      </c>
      <c r="K17" s="87"/>
      <c r="L17" s="87"/>
      <c r="M17" s="86"/>
    </row>
    <row r="18" spans="2:13" ht="52.5" customHeight="1" x14ac:dyDescent="0.25">
      <c r="B18" s="93" t="s">
        <v>32</v>
      </c>
      <c r="C18" s="94" t="s">
        <v>47</v>
      </c>
      <c r="D18" s="100" t="s">
        <v>3</v>
      </c>
      <c r="E18" s="100"/>
      <c r="F18" s="101"/>
      <c r="G18" s="101"/>
      <c r="H18" s="101"/>
      <c r="I18" s="102"/>
      <c r="J18" s="103">
        <v>12.5</v>
      </c>
      <c r="K18" s="87"/>
      <c r="L18" s="87"/>
      <c r="M18" s="86"/>
    </row>
    <row r="19" spans="2:13" ht="41.25" customHeight="1" x14ac:dyDescent="0.25">
      <c r="B19" s="104" t="s">
        <v>97</v>
      </c>
      <c r="C19" s="94" t="s">
        <v>48</v>
      </c>
      <c r="D19" s="106">
        <v>100</v>
      </c>
      <c r="E19" s="96"/>
      <c r="F19" s="101"/>
      <c r="G19" s="101"/>
      <c r="H19" s="101"/>
      <c r="I19" s="102"/>
      <c r="J19" s="99">
        <v>9.5299999999999994</v>
      </c>
      <c r="K19" s="87"/>
      <c r="L19" s="87"/>
      <c r="M19" s="86"/>
    </row>
    <row r="20" spans="2:13" ht="69.75" customHeight="1" x14ac:dyDescent="0.25">
      <c r="B20" s="88" t="s">
        <v>98</v>
      </c>
      <c r="C20" s="83" t="s">
        <v>99</v>
      </c>
      <c r="D20" s="107"/>
      <c r="E20" s="83" t="s">
        <v>100</v>
      </c>
      <c r="F20" s="108" t="s">
        <v>101</v>
      </c>
      <c r="G20" s="108"/>
      <c r="H20" s="108"/>
      <c r="I20" s="108"/>
      <c r="J20" s="109">
        <f>SUM(J21+J24)</f>
        <v>22.119999999999997</v>
      </c>
      <c r="K20" s="87"/>
      <c r="L20" s="87"/>
      <c r="M20" s="86"/>
    </row>
    <row r="21" spans="2:13" ht="40.5" customHeight="1" x14ac:dyDescent="0.25">
      <c r="B21" s="98" t="s">
        <v>102</v>
      </c>
      <c r="C21" s="96" t="s">
        <v>57</v>
      </c>
      <c r="D21" s="96"/>
      <c r="E21" s="96"/>
      <c r="F21" s="97"/>
      <c r="G21" s="97"/>
      <c r="H21" s="97"/>
      <c r="I21" s="98"/>
      <c r="J21" s="110">
        <f>SUM(J22:J23)</f>
        <v>20.22</v>
      </c>
      <c r="K21" s="87"/>
      <c r="L21" s="87"/>
      <c r="M21" s="86"/>
    </row>
    <row r="22" spans="2:13" ht="73.5" customHeight="1" x14ac:dyDescent="0.25">
      <c r="B22" s="98" t="s">
        <v>103</v>
      </c>
      <c r="C22" s="96" t="s">
        <v>57</v>
      </c>
      <c r="D22" s="96" t="s">
        <v>10</v>
      </c>
      <c r="E22" s="96"/>
      <c r="F22" s="97"/>
      <c r="G22" s="97"/>
      <c r="H22" s="97"/>
      <c r="I22" s="98"/>
      <c r="J22" s="110">
        <v>15.22</v>
      </c>
      <c r="K22" s="87"/>
      <c r="L22" s="87"/>
      <c r="M22" s="86"/>
    </row>
    <row r="23" spans="2:13" ht="63.75" customHeight="1" x14ac:dyDescent="0.25">
      <c r="B23" s="98" t="s">
        <v>104</v>
      </c>
      <c r="C23" s="96" t="s">
        <v>57</v>
      </c>
      <c r="D23" s="96" t="s">
        <v>3</v>
      </c>
      <c r="E23" s="96"/>
      <c r="F23" s="97"/>
      <c r="G23" s="97"/>
      <c r="H23" s="97"/>
      <c r="I23" s="98"/>
      <c r="J23" s="110">
        <v>5</v>
      </c>
      <c r="K23" s="87"/>
      <c r="L23" s="87"/>
      <c r="M23" s="86"/>
    </row>
    <row r="24" spans="2:13" ht="37.5" customHeight="1" x14ac:dyDescent="0.25">
      <c r="B24" s="98" t="s">
        <v>102</v>
      </c>
      <c r="C24" s="96" t="s">
        <v>57</v>
      </c>
      <c r="D24" s="96"/>
      <c r="E24" s="96"/>
      <c r="F24" s="97"/>
      <c r="G24" s="97"/>
      <c r="H24" s="97"/>
      <c r="I24" s="98"/>
      <c r="J24" s="110">
        <f>SUM(J25:J26)</f>
        <v>1.9</v>
      </c>
      <c r="K24" s="87"/>
      <c r="L24" s="87"/>
      <c r="M24" s="86"/>
    </row>
    <row r="25" spans="2:13" ht="71.25" customHeight="1" x14ac:dyDescent="0.25">
      <c r="B25" s="98" t="s">
        <v>105</v>
      </c>
      <c r="C25" s="96" t="s">
        <v>57</v>
      </c>
      <c r="D25" s="96" t="s">
        <v>10</v>
      </c>
      <c r="E25" s="96"/>
      <c r="F25" s="97"/>
      <c r="G25" s="97"/>
      <c r="H25" s="97"/>
      <c r="I25" s="98"/>
      <c r="J25" s="110">
        <v>0.9</v>
      </c>
      <c r="K25" s="87"/>
      <c r="L25" s="87"/>
      <c r="M25" s="86"/>
    </row>
    <row r="26" spans="2:13" ht="64.5" customHeight="1" x14ac:dyDescent="0.25">
      <c r="B26" s="98" t="s">
        <v>105</v>
      </c>
      <c r="C26" s="96" t="s">
        <v>57</v>
      </c>
      <c r="D26" s="96" t="s">
        <v>3</v>
      </c>
      <c r="E26" s="96"/>
      <c r="F26" s="97"/>
      <c r="G26" s="97"/>
      <c r="H26" s="97"/>
      <c r="I26" s="98"/>
      <c r="J26" s="110">
        <v>1</v>
      </c>
      <c r="K26" s="87"/>
      <c r="L26" s="87"/>
      <c r="M26" s="86"/>
    </row>
    <row r="27" spans="2:13" ht="22.5" customHeight="1" x14ac:dyDescent="0.25">
      <c r="B27" s="111" t="s">
        <v>106</v>
      </c>
      <c r="C27" s="89" t="s">
        <v>107</v>
      </c>
      <c r="D27" s="84" t="s">
        <v>93</v>
      </c>
      <c r="E27" s="84" t="s">
        <v>93</v>
      </c>
      <c r="F27" s="85" t="s">
        <v>93</v>
      </c>
      <c r="G27" s="85" t="s">
        <v>93</v>
      </c>
      <c r="H27" s="85" t="s">
        <v>93</v>
      </c>
      <c r="I27" s="86" t="s">
        <v>108</v>
      </c>
      <c r="J27" s="87">
        <f>SUM(J28:J51)</f>
        <v>4937.47</v>
      </c>
      <c r="K27" s="87">
        <v>1043.4000000000001</v>
      </c>
      <c r="L27" s="87">
        <v>1043.4000000000001</v>
      </c>
      <c r="M27" s="86" t="s">
        <v>108</v>
      </c>
    </row>
    <row r="28" spans="2:13" ht="31.5" customHeight="1" x14ac:dyDescent="0.25">
      <c r="B28" s="162" t="s">
        <v>80</v>
      </c>
      <c r="C28" s="105" t="s">
        <v>81</v>
      </c>
      <c r="D28" s="96" t="s">
        <v>160</v>
      </c>
      <c r="E28" s="96"/>
      <c r="F28" s="97"/>
      <c r="G28" s="97"/>
      <c r="H28" s="97"/>
      <c r="I28" s="98"/>
      <c r="J28" s="110">
        <v>131</v>
      </c>
      <c r="K28" s="87"/>
      <c r="L28" s="87"/>
      <c r="M28" s="86"/>
    </row>
    <row r="29" spans="2:13" ht="36.75" customHeight="1" x14ac:dyDescent="0.25">
      <c r="B29" s="98" t="s">
        <v>6</v>
      </c>
      <c r="C29" s="96" t="s">
        <v>58</v>
      </c>
      <c r="D29" s="96" t="s">
        <v>7</v>
      </c>
      <c r="E29" s="96" t="s">
        <v>93</v>
      </c>
      <c r="F29" s="97" t="s">
        <v>93</v>
      </c>
      <c r="G29" s="97" t="s">
        <v>93</v>
      </c>
      <c r="H29" s="97" t="s">
        <v>93</v>
      </c>
      <c r="I29" s="98" t="s">
        <v>109</v>
      </c>
      <c r="J29" s="110">
        <v>5</v>
      </c>
      <c r="K29" s="87"/>
      <c r="L29" s="87"/>
      <c r="M29" s="86"/>
    </row>
    <row r="30" spans="2:13" ht="36.75" customHeight="1" x14ac:dyDescent="0.25">
      <c r="B30" s="98" t="s">
        <v>6</v>
      </c>
      <c r="C30" s="96" t="s">
        <v>58</v>
      </c>
      <c r="D30" s="96" t="s">
        <v>3</v>
      </c>
      <c r="E30" s="96"/>
      <c r="F30" s="97"/>
      <c r="G30" s="97"/>
      <c r="H30" s="97"/>
      <c r="I30" s="98"/>
      <c r="J30" s="110">
        <v>109.14</v>
      </c>
      <c r="K30" s="87"/>
      <c r="L30" s="87"/>
      <c r="M30" s="86"/>
    </row>
    <row r="31" spans="2:13" ht="23.25" customHeight="1" x14ac:dyDescent="0.25">
      <c r="B31" s="98" t="s">
        <v>9</v>
      </c>
      <c r="C31" s="96" t="s">
        <v>59</v>
      </c>
      <c r="D31" s="96" t="s">
        <v>10</v>
      </c>
      <c r="E31" s="96" t="s">
        <v>93</v>
      </c>
      <c r="F31" s="97" t="s">
        <v>93</v>
      </c>
      <c r="G31" s="97" t="s">
        <v>93</v>
      </c>
      <c r="H31" s="97" t="s">
        <v>93</v>
      </c>
      <c r="I31" s="98" t="s">
        <v>9</v>
      </c>
      <c r="J31" s="110">
        <v>740.68</v>
      </c>
      <c r="K31" s="110">
        <v>1043.4000000000001</v>
      </c>
      <c r="L31" s="110">
        <v>1043.4000000000001</v>
      </c>
      <c r="M31" s="98" t="s">
        <v>9</v>
      </c>
    </row>
    <row r="32" spans="2:13" ht="49.5" customHeight="1" x14ac:dyDescent="0.25">
      <c r="B32" s="98" t="s">
        <v>110</v>
      </c>
      <c r="C32" s="96" t="s">
        <v>60</v>
      </c>
      <c r="D32" s="96" t="s">
        <v>10</v>
      </c>
      <c r="E32" s="96" t="s">
        <v>93</v>
      </c>
      <c r="F32" s="97" t="s">
        <v>93</v>
      </c>
      <c r="G32" s="97" t="s">
        <v>93</v>
      </c>
      <c r="H32" s="97" t="s">
        <v>93</v>
      </c>
      <c r="I32" s="98" t="s">
        <v>111</v>
      </c>
      <c r="J32" s="110">
        <v>2163.1</v>
      </c>
      <c r="K32" s="92"/>
      <c r="L32" s="92"/>
      <c r="M32" s="112"/>
    </row>
    <row r="33" spans="2:15" ht="59.25" customHeight="1" x14ac:dyDescent="0.25">
      <c r="B33" s="98" t="s">
        <v>110</v>
      </c>
      <c r="C33" s="96" t="s">
        <v>60</v>
      </c>
      <c r="D33" s="94" t="s">
        <v>3</v>
      </c>
      <c r="E33" s="94" t="s">
        <v>93</v>
      </c>
      <c r="F33" s="113" t="s">
        <v>93</v>
      </c>
      <c r="G33" s="113" t="s">
        <v>93</v>
      </c>
      <c r="H33" s="113" t="s">
        <v>93</v>
      </c>
      <c r="I33" s="112" t="s">
        <v>112</v>
      </c>
      <c r="J33" s="92">
        <v>513.62</v>
      </c>
      <c r="K33" s="92"/>
      <c r="L33" s="92"/>
      <c r="M33" s="112"/>
      <c r="O33" s="114"/>
    </row>
    <row r="34" spans="2:15" ht="54.75" customHeight="1" x14ac:dyDescent="0.25">
      <c r="B34" s="98" t="s">
        <v>110</v>
      </c>
      <c r="C34" s="96" t="s">
        <v>60</v>
      </c>
      <c r="D34" s="94" t="s">
        <v>7</v>
      </c>
      <c r="E34" s="94"/>
      <c r="F34" s="113"/>
      <c r="G34" s="113"/>
      <c r="H34" s="113"/>
      <c r="I34" s="112"/>
      <c r="J34" s="92">
        <v>21.07</v>
      </c>
      <c r="K34" s="92"/>
      <c r="L34" s="92"/>
      <c r="M34" s="112"/>
      <c r="O34" s="114"/>
    </row>
    <row r="35" spans="2:15" ht="54.75" customHeight="1" x14ac:dyDescent="0.25">
      <c r="B35" s="98" t="s">
        <v>113</v>
      </c>
      <c r="C35" s="96" t="s">
        <v>114</v>
      </c>
      <c r="D35" s="96" t="s">
        <v>115</v>
      </c>
      <c r="E35" s="96"/>
      <c r="F35" s="97"/>
      <c r="G35" s="97"/>
      <c r="H35" s="97"/>
      <c r="I35" s="98"/>
      <c r="J35" s="110">
        <v>44.4</v>
      </c>
      <c r="K35" s="92"/>
      <c r="L35" s="92"/>
      <c r="M35" s="112"/>
      <c r="O35" s="114"/>
    </row>
    <row r="36" spans="2:15" ht="54.75" customHeight="1" x14ac:dyDescent="0.25">
      <c r="B36" s="98" t="s">
        <v>113</v>
      </c>
      <c r="C36" s="96" t="s">
        <v>50</v>
      </c>
      <c r="D36" s="96" t="s">
        <v>115</v>
      </c>
      <c r="E36" s="96"/>
      <c r="F36" s="97"/>
      <c r="G36" s="97"/>
      <c r="H36" s="97"/>
      <c r="I36" s="98"/>
      <c r="J36" s="110">
        <v>15.9</v>
      </c>
      <c r="K36" s="92"/>
      <c r="L36" s="92"/>
      <c r="M36" s="112"/>
      <c r="O36" s="114"/>
    </row>
    <row r="37" spans="2:15" ht="36.75" customHeight="1" x14ac:dyDescent="0.25">
      <c r="B37" s="98" t="s">
        <v>2</v>
      </c>
      <c r="C37" s="96" t="s">
        <v>41</v>
      </c>
      <c r="D37" s="96" t="s">
        <v>3</v>
      </c>
      <c r="E37" s="96" t="s">
        <v>93</v>
      </c>
      <c r="F37" s="97" t="s">
        <v>93</v>
      </c>
      <c r="G37" s="97" t="s">
        <v>93</v>
      </c>
      <c r="H37" s="97" t="s">
        <v>93</v>
      </c>
      <c r="I37" s="98" t="s">
        <v>111</v>
      </c>
      <c r="J37" s="110">
        <v>5</v>
      </c>
      <c r="K37" s="110">
        <v>12.5</v>
      </c>
      <c r="L37" s="110">
        <v>13.2</v>
      </c>
      <c r="M37" s="98" t="s">
        <v>111</v>
      </c>
    </row>
    <row r="38" spans="2:15" ht="64.5" customHeight="1" x14ac:dyDescent="0.25">
      <c r="B38" s="98" t="s">
        <v>157</v>
      </c>
      <c r="C38" s="96" t="s">
        <v>54</v>
      </c>
      <c r="D38" s="96" t="s">
        <v>3</v>
      </c>
      <c r="E38" s="96"/>
      <c r="F38" s="97"/>
      <c r="G38" s="97"/>
      <c r="H38" s="97"/>
      <c r="I38" s="98"/>
      <c r="J38" s="110">
        <v>99.2</v>
      </c>
      <c r="K38" s="110"/>
      <c r="L38" s="110"/>
      <c r="M38" s="98"/>
    </row>
    <row r="39" spans="2:15" ht="58.5" customHeight="1" x14ac:dyDescent="0.25">
      <c r="B39" s="98" t="s">
        <v>73</v>
      </c>
      <c r="C39" s="96" t="s">
        <v>74</v>
      </c>
      <c r="D39" s="96" t="s">
        <v>3</v>
      </c>
      <c r="E39" s="96" t="s">
        <v>93</v>
      </c>
      <c r="F39" s="96" t="s">
        <v>93</v>
      </c>
      <c r="G39" s="97" t="s">
        <v>93</v>
      </c>
      <c r="H39" s="97" t="s">
        <v>93</v>
      </c>
      <c r="I39" s="97" t="s">
        <v>93</v>
      </c>
      <c r="J39" s="110">
        <v>6.32</v>
      </c>
      <c r="K39" s="110" t="e">
        <f>#REF!</f>
        <v>#REF!</v>
      </c>
      <c r="L39" s="110"/>
      <c r="M39" s="98"/>
    </row>
    <row r="40" spans="2:15" ht="45.75" customHeight="1" x14ac:dyDescent="0.25">
      <c r="B40" s="98" t="s">
        <v>116</v>
      </c>
      <c r="C40" s="96" t="s">
        <v>117</v>
      </c>
      <c r="D40" s="96" t="s">
        <v>7</v>
      </c>
      <c r="E40" s="96"/>
      <c r="F40" s="96"/>
      <c r="G40" s="97"/>
      <c r="H40" s="97"/>
      <c r="I40" s="97"/>
      <c r="J40" s="110">
        <v>0</v>
      </c>
      <c r="K40" s="110"/>
      <c r="L40" s="110"/>
      <c r="M40" s="98"/>
    </row>
    <row r="41" spans="2:15" ht="45.75" customHeight="1" x14ac:dyDescent="0.25">
      <c r="B41" s="98" t="s">
        <v>118</v>
      </c>
      <c r="C41" s="96" t="s">
        <v>62</v>
      </c>
      <c r="D41" s="96" t="s">
        <v>3</v>
      </c>
      <c r="E41" s="96"/>
      <c r="F41" s="96"/>
      <c r="G41" s="97"/>
      <c r="H41" s="97"/>
      <c r="I41" s="97"/>
      <c r="J41" s="110">
        <v>0</v>
      </c>
      <c r="K41" s="110"/>
      <c r="L41" s="110"/>
      <c r="M41" s="98"/>
    </row>
    <row r="42" spans="2:15" ht="37.15" customHeight="1" x14ac:dyDescent="0.25">
      <c r="B42" s="98" t="s">
        <v>118</v>
      </c>
      <c r="C42" s="96" t="s">
        <v>62</v>
      </c>
      <c r="D42" s="96" t="s">
        <v>7</v>
      </c>
      <c r="E42" s="94"/>
      <c r="F42" s="113"/>
      <c r="G42" s="113"/>
      <c r="H42" s="113"/>
      <c r="I42" s="112"/>
      <c r="J42" s="110">
        <v>0</v>
      </c>
      <c r="K42" s="92"/>
      <c r="L42" s="92"/>
      <c r="M42" s="112"/>
    </row>
    <row r="43" spans="2:15" ht="63.75" customHeight="1" x14ac:dyDescent="0.25">
      <c r="B43" s="98" t="s">
        <v>158</v>
      </c>
      <c r="C43" s="96" t="s">
        <v>51</v>
      </c>
      <c r="D43" s="96" t="s">
        <v>3</v>
      </c>
      <c r="E43" s="96"/>
      <c r="F43" s="97"/>
      <c r="G43" s="97"/>
      <c r="H43" s="97"/>
      <c r="I43" s="98"/>
      <c r="J43" s="110">
        <v>41.49</v>
      </c>
      <c r="K43" s="92"/>
      <c r="L43" s="92"/>
      <c r="M43" s="112"/>
    </row>
    <row r="44" spans="2:15" ht="48" customHeight="1" x14ac:dyDescent="0.25">
      <c r="B44" s="98" t="s">
        <v>22</v>
      </c>
      <c r="C44" s="96" t="s">
        <v>52</v>
      </c>
      <c r="D44" s="96" t="s">
        <v>3</v>
      </c>
      <c r="E44" s="96"/>
      <c r="F44" s="97"/>
      <c r="G44" s="97"/>
      <c r="H44" s="97"/>
      <c r="I44" s="98"/>
      <c r="J44" s="110">
        <v>377.67</v>
      </c>
      <c r="K44" s="92"/>
      <c r="L44" s="92"/>
      <c r="M44" s="112"/>
    </row>
    <row r="45" spans="2:15" ht="39.75" customHeight="1" x14ac:dyDescent="0.25">
      <c r="B45" s="98" t="s">
        <v>21</v>
      </c>
      <c r="C45" s="96" t="s">
        <v>53</v>
      </c>
      <c r="D45" s="96" t="s">
        <v>3</v>
      </c>
      <c r="E45" s="96"/>
      <c r="F45" s="97"/>
      <c r="G45" s="97"/>
      <c r="H45" s="97"/>
      <c r="I45" s="98"/>
      <c r="J45" s="110">
        <v>46.05</v>
      </c>
      <c r="K45" s="92"/>
      <c r="L45" s="92"/>
      <c r="M45" s="112"/>
    </row>
    <row r="46" spans="2:15" ht="35.25" customHeight="1" x14ac:dyDescent="0.25">
      <c r="B46" s="98" t="s">
        <v>26</v>
      </c>
      <c r="C46" s="96" t="s">
        <v>63</v>
      </c>
      <c r="D46" s="96" t="s">
        <v>3</v>
      </c>
      <c r="E46" s="96" t="s">
        <v>93</v>
      </c>
      <c r="F46" s="97" t="s">
        <v>93</v>
      </c>
      <c r="G46" s="97" t="s">
        <v>93</v>
      </c>
      <c r="H46" s="97" t="s">
        <v>93</v>
      </c>
      <c r="I46" s="98" t="s">
        <v>119</v>
      </c>
      <c r="J46" s="110">
        <v>462.96</v>
      </c>
      <c r="K46" s="110">
        <v>2724.3</v>
      </c>
      <c r="L46" s="110">
        <v>2907</v>
      </c>
      <c r="M46" s="98" t="s">
        <v>119</v>
      </c>
    </row>
    <row r="47" spans="2:15" ht="51.75" customHeight="1" x14ac:dyDescent="0.25">
      <c r="B47" s="98" t="s">
        <v>120</v>
      </c>
      <c r="C47" s="96" t="s">
        <v>64</v>
      </c>
      <c r="D47" s="96" t="s">
        <v>3</v>
      </c>
      <c r="E47" s="96" t="s">
        <v>93</v>
      </c>
      <c r="F47" s="97" t="s">
        <v>93</v>
      </c>
      <c r="G47" s="97" t="s">
        <v>93</v>
      </c>
      <c r="H47" s="97" t="s">
        <v>93</v>
      </c>
      <c r="I47" s="98" t="s">
        <v>121</v>
      </c>
      <c r="J47" s="110">
        <v>153.65</v>
      </c>
      <c r="K47" s="110">
        <v>2976.8</v>
      </c>
      <c r="L47" s="110">
        <v>2840.46</v>
      </c>
      <c r="M47" s="98" t="s">
        <v>121</v>
      </c>
    </row>
    <row r="48" spans="2:15" ht="51.75" customHeight="1" x14ac:dyDescent="0.25">
      <c r="B48" s="98" t="s">
        <v>120</v>
      </c>
      <c r="C48" s="96" t="s">
        <v>64</v>
      </c>
      <c r="D48" s="96" t="s">
        <v>7</v>
      </c>
      <c r="E48" s="96"/>
      <c r="F48" s="97"/>
      <c r="G48" s="97"/>
      <c r="H48" s="97"/>
      <c r="I48" s="98"/>
      <c r="J48" s="110">
        <v>1.22</v>
      </c>
      <c r="K48" s="110"/>
      <c r="L48" s="110"/>
      <c r="M48" s="98"/>
    </row>
    <row r="49" spans="2:13" ht="33" customHeight="1" x14ac:dyDescent="0.25">
      <c r="B49" s="98" t="s">
        <v>24</v>
      </c>
      <c r="C49" s="96" t="s">
        <v>65</v>
      </c>
      <c r="D49" s="96" t="s">
        <v>10</v>
      </c>
      <c r="E49" s="96"/>
      <c r="F49" s="97"/>
      <c r="G49" s="97"/>
      <c r="H49" s="97"/>
      <c r="I49" s="98"/>
      <c r="J49" s="110"/>
      <c r="K49" s="110"/>
      <c r="L49" s="110"/>
      <c r="M49" s="98"/>
    </row>
    <row r="50" spans="2:13" ht="30.75" customHeight="1" x14ac:dyDescent="0.25">
      <c r="B50" s="98" t="s">
        <v>24</v>
      </c>
      <c r="C50" s="96" t="s">
        <v>65</v>
      </c>
      <c r="D50" s="96" t="s">
        <v>3</v>
      </c>
      <c r="E50" s="96"/>
      <c r="F50" s="97"/>
      <c r="G50" s="97"/>
      <c r="H50" s="97"/>
      <c r="I50" s="98"/>
      <c r="J50" s="110"/>
      <c r="K50" s="110"/>
      <c r="L50" s="110"/>
      <c r="M50" s="98"/>
    </row>
    <row r="51" spans="2:13" ht="24.75" customHeight="1" x14ac:dyDescent="0.25">
      <c r="B51" s="98" t="s">
        <v>122</v>
      </c>
      <c r="C51" s="96" t="s">
        <v>123</v>
      </c>
      <c r="D51" s="96" t="s">
        <v>3</v>
      </c>
      <c r="E51" s="96"/>
      <c r="F51" s="97"/>
      <c r="G51" s="97"/>
      <c r="H51" s="97"/>
      <c r="I51" s="98"/>
      <c r="J51" s="110"/>
      <c r="K51" s="110"/>
      <c r="L51" s="110"/>
      <c r="M51" s="98"/>
    </row>
    <row r="52" spans="2:13" ht="18.600000000000001" customHeight="1" x14ac:dyDescent="0.25">
      <c r="B52" s="173" t="s">
        <v>124</v>
      </c>
      <c r="C52" s="84" t="s">
        <v>93</v>
      </c>
      <c r="D52" s="84" t="s">
        <v>93</v>
      </c>
      <c r="E52" s="84" t="s">
        <v>93</v>
      </c>
      <c r="F52" s="85" t="s">
        <v>93</v>
      </c>
      <c r="G52" s="85" t="s">
        <v>93</v>
      </c>
      <c r="H52" s="85" t="s">
        <v>93</v>
      </c>
      <c r="I52" s="115" t="s">
        <v>124</v>
      </c>
      <c r="J52" s="87">
        <f>J15+J13</f>
        <v>5119.2530000000006</v>
      </c>
      <c r="K52" s="87">
        <v>20390.3</v>
      </c>
      <c r="L52" s="87">
        <v>21018.7</v>
      </c>
      <c r="M52" s="115" t="s">
        <v>124</v>
      </c>
    </row>
    <row r="53" spans="2:13" ht="12.75" x14ac:dyDescent="0.2"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</row>
  </sheetData>
  <mergeCells count="14">
    <mergeCell ref="B8:J8"/>
    <mergeCell ref="E11:E12"/>
    <mergeCell ref="F11:F12"/>
    <mergeCell ref="B1:Y1"/>
    <mergeCell ref="B2:Y2"/>
    <mergeCell ref="B3:Y3"/>
    <mergeCell ref="B4:Y4"/>
    <mergeCell ref="B5:Y5"/>
    <mergeCell ref="G11:G12"/>
    <mergeCell ref="H11:H12"/>
    <mergeCell ref="J11:J12"/>
    <mergeCell ref="B11:B12"/>
    <mergeCell ref="C11:C12"/>
    <mergeCell ref="D11:D12"/>
  </mergeCells>
  <pageMargins left="0.7" right="0.7" top="0.75" bottom="0.75" header="0.3" footer="0.3"/>
  <pageSetup paperSize="9" scale="70" orientation="portrait" r:id="rId1"/>
  <headerFooter alignWithMargins="0">
    <oddFooter>&amp;C&amp;L&amp;R&amp;"Times New Roman"&amp;10&amp;P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showGridLines="0" topLeftCell="A29" workbookViewId="0">
      <selection activeCell="A6" sqref="A6:M6"/>
    </sheetView>
  </sheetViews>
  <sheetFormatPr defaultRowHeight="10.15" customHeight="1" x14ac:dyDescent="0.2"/>
  <cols>
    <col min="1" max="1" width="58.42578125" style="77" customWidth="1"/>
    <col min="2" max="2" width="16.28515625" style="77" customWidth="1"/>
    <col min="3" max="3" width="8.85546875" style="77" customWidth="1"/>
    <col min="4" max="8" width="8.85546875" style="77" hidden="1" customWidth="1"/>
    <col min="9" max="9" width="13.85546875" style="77" customWidth="1"/>
    <col min="10" max="12" width="8.85546875" style="77" hidden="1" customWidth="1"/>
    <col min="13" max="13" width="13.140625" style="77" customWidth="1"/>
    <col min="14" max="254" width="9.140625" style="77"/>
    <col min="255" max="255" width="57" style="77" customWidth="1"/>
    <col min="256" max="257" width="8.7109375" style="77" customWidth="1"/>
    <col min="258" max="258" width="16.28515625" style="77" customWidth="1"/>
    <col min="259" max="259" width="10.7109375" style="77" customWidth="1"/>
    <col min="260" max="264" width="0" style="77" hidden="1" customWidth="1"/>
    <col min="265" max="265" width="14.7109375" style="77" customWidth="1"/>
    <col min="266" max="268" width="0" style="77" hidden="1" customWidth="1"/>
    <col min="269" max="269" width="14.42578125" style="77" customWidth="1"/>
    <col min="270" max="510" width="9.140625" style="77"/>
    <col min="511" max="511" width="57" style="77" customWidth="1"/>
    <col min="512" max="513" width="8.7109375" style="77" customWidth="1"/>
    <col min="514" max="514" width="16.28515625" style="77" customWidth="1"/>
    <col min="515" max="515" width="10.7109375" style="77" customWidth="1"/>
    <col min="516" max="520" width="0" style="77" hidden="1" customWidth="1"/>
    <col min="521" max="521" width="14.7109375" style="77" customWidth="1"/>
    <col min="522" max="524" width="0" style="77" hidden="1" customWidth="1"/>
    <col min="525" max="525" width="14.42578125" style="77" customWidth="1"/>
    <col min="526" max="766" width="9.140625" style="77"/>
    <col min="767" max="767" width="57" style="77" customWidth="1"/>
    <col min="768" max="769" width="8.7109375" style="77" customWidth="1"/>
    <col min="770" max="770" width="16.28515625" style="77" customWidth="1"/>
    <col min="771" max="771" width="10.7109375" style="77" customWidth="1"/>
    <col min="772" max="776" width="0" style="77" hidden="1" customWidth="1"/>
    <col min="777" max="777" width="14.7109375" style="77" customWidth="1"/>
    <col min="778" max="780" width="0" style="77" hidden="1" customWidth="1"/>
    <col min="781" max="781" width="14.42578125" style="77" customWidth="1"/>
    <col min="782" max="1022" width="9.140625" style="77"/>
    <col min="1023" max="1023" width="57" style="77" customWidth="1"/>
    <col min="1024" max="1025" width="8.7109375" style="77" customWidth="1"/>
    <col min="1026" max="1026" width="16.28515625" style="77" customWidth="1"/>
    <col min="1027" max="1027" width="10.7109375" style="77" customWidth="1"/>
    <col min="1028" max="1032" width="0" style="77" hidden="1" customWidth="1"/>
    <col min="1033" max="1033" width="14.7109375" style="77" customWidth="1"/>
    <col min="1034" max="1036" width="0" style="77" hidden="1" customWidth="1"/>
    <col min="1037" max="1037" width="14.42578125" style="77" customWidth="1"/>
    <col min="1038" max="1278" width="9.140625" style="77"/>
    <col min="1279" max="1279" width="57" style="77" customWidth="1"/>
    <col min="1280" max="1281" width="8.7109375" style="77" customWidth="1"/>
    <col min="1282" max="1282" width="16.28515625" style="77" customWidth="1"/>
    <col min="1283" max="1283" width="10.7109375" style="77" customWidth="1"/>
    <col min="1284" max="1288" width="0" style="77" hidden="1" customWidth="1"/>
    <col min="1289" max="1289" width="14.7109375" style="77" customWidth="1"/>
    <col min="1290" max="1292" width="0" style="77" hidden="1" customWidth="1"/>
    <col min="1293" max="1293" width="14.42578125" style="77" customWidth="1"/>
    <col min="1294" max="1534" width="9.140625" style="77"/>
    <col min="1535" max="1535" width="57" style="77" customWidth="1"/>
    <col min="1536" max="1537" width="8.7109375" style="77" customWidth="1"/>
    <col min="1538" max="1538" width="16.28515625" style="77" customWidth="1"/>
    <col min="1539" max="1539" width="10.7109375" style="77" customWidth="1"/>
    <col min="1540" max="1544" width="0" style="77" hidden="1" customWidth="1"/>
    <col min="1545" max="1545" width="14.7109375" style="77" customWidth="1"/>
    <col min="1546" max="1548" width="0" style="77" hidden="1" customWidth="1"/>
    <col min="1549" max="1549" width="14.42578125" style="77" customWidth="1"/>
    <col min="1550" max="1790" width="9.140625" style="77"/>
    <col min="1791" max="1791" width="57" style="77" customWidth="1"/>
    <col min="1792" max="1793" width="8.7109375" style="77" customWidth="1"/>
    <col min="1794" max="1794" width="16.28515625" style="77" customWidth="1"/>
    <col min="1795" max="1795" width="10.7109375" style="77" customWidth="1"/>
    <col min="1796" max="1800" width="0" style="77" hidden="1" customWidth="1"/>
    <col min="1801" max="1801" width="14.7109375" style="77" customWidth="1"/>
    <col min="1802" max="1804" width="0" style="77" hidden="1" customWidth="1"/>
    <col min="1805" max="1805" width="14.42578125" style="77" customWidth="1"/>
    <col min="1806" max="2046" width="9.140625" style="77"/>
    <col min="2047" max="2047" width="57" style="77" customWidth="1"/>
    <col min="2048" max="2049" width="8.7109375" style="77" customWidth="1"/>
    <col min="2050" max="2050" width="16.28515625" style="77" customWidth="1"/>
    <col min="2051" max="2051" width="10.7109375" style="77" customWidth="1"/>
    <col min="2052" max="2056" width="0" style="77" hidden="1" customWidth="1"/>
    <col min="2057" max="2057" width="14.7109375" style="77" customWidth="1"/>
    <col min="2058" max="2060" width="0" style="77" hidden="1" customWidth="1"/>
    <col min="2061" max="2061" width="14.42578125" style="77" customWidth="1"/>
    <col min="2062" max="2302" width="9.140625" style="77"/>
    <col min="2303" max="2303" width="57" style="77" customWidth="1"/>
    <col min="2304" max="2305" width="8.7109375" style="77" customWidth="1"/>
    <col min="2306" max="2306" width="16.28515625" style="77" customWidth="1"/>
    <col min="2307" max="2307" width="10.7109375" style="77" customWidth="1"/>
    <col min="2308" max="2312" width="0" style="77" hidden="1" customWidth="1"/>
    <col min="2313" max="2313" width="14.7109375" style="77" customWidth="1"/>
    <col min="2314" max="2316" width="0" style="77" hidden="1" customWidth="1"/>
    <col min="2317" max="2317" width="14.42578125" style="77" customWidth="1"/>
    <col min="2318" max="2558" width="9.140625" style="77"/>
    <col min="2559" max="2559" width="57" style="77" customWidth="1"/>
    <col min="2560" max="2561" width="8.7109375" style="77" customWidth="1"/>
    <col min="2562" max="2562" width="16.28515625" style="77" customWidth="1"/>
    <col min="2563" max="2563" width="10.7109375" style="77" customWidth="1"/>
    <col min="2564" max="2568" width="0" style="77" hidden="1" customWidth="1"/>
    <col min="2569" max="2569" width="14.7109375" style="77" customWidth="1"/>
    <col min="2570" max="2572" width="0" style="77" hidden="1" customWidth="1"/>
    <col min="2573" max="2573" width="14.42578125" style="77" customWidth="1"/>
    <col min="2574" max="2814" width="9.140625" style="77"/>
    <col min="2815" max="2815" width="57" style="77" customWidth="1"/>
    <col min="2816" max="2817" width="8.7109375" style="77" customWidth="1"/>
    <col min="2818" max="2818" width="16.28515625" style="77" customWidth="1"/>
    <col min="2819" max="2819" width="10.7109375" style="77" customWidth="1"/>
    <col min="2820" max="2824" width="0" style="77" hidden="1" customWidth="1"/>
    <col min="2825" max="2825" width="14.7109375" style="77" customWidth="1"/>
    <col min="2826" max="2828" width="0" style="77" hidden="1" customWidth="1"/>
    <col min="2829" max="2829" width="14.42578125" style="77" customWidth="1"/>
    <col min="2830" max="3070" width="9.140625" style="77"/>
    <col min="3071" max="3071" width="57" style="77" customWidth="1"/>
    <col min="3072" max="3073" width="8.7109375" style="77" customWidth="1"/>
    <col min="3074" max="3074" width="16.28515625" style="77" customWidth="1"/>
    <col min="3075" max="3075" width="10.7109375" style="77" customWidth="1"/>
    <col min="3076" max="3080" width="0" style="77" hidden="1" customWidth="1"/>
    <col min="3081" max="3081" width="14.7109375" style="77" customWidth="1"/>
    <col min="3082" max="3084" width="0" style="77" hidden="1" customWidth="1"/>
    <col min="3085" max="3085" width="14.42578125" style="77" customWidth="1"/>
    <col min="3086" max="3326" width="9.140625" style="77"/>
    <col min="3327" max="3327" width="57" style="77" customWidth="1"/>
    <col min="3328" max="3329" width="8.7109375" style="77" customWidth="1"/>
    <col min="3330" max="3330" width="16.28515625" style="77" customWidth="1"/>
    <col min="3331" max="3331" width="10.7109375" style="77" customWidth="1"/>
    <col min="3332" max="3336" width="0" style="77" hidden="1" customWidth="1"/>
    <col min="3337" max="3337" width="14.7109375" style="77" customWidth="1"/>
    <col min="3338" max="3340" width="0" style="77" hidden="1" customWidth="1"/>
    <col min="3341" max="3341" width="14.42578125" style="77" customWidth="1"/>
    <col min="3342" max="3582" width="9.140625" style="77"/>
    <col min="3583" max="3583" width="57" style="77" customWidth="1"/>
    <col min="3584" max="3585" width="8.7109375" style="77" customWidth="1"/>
    <col min="3586" max="3586" width="16.28515625" style="77" customWidth="1"/>
    <col min="3587" max="3587" width="10.7109375" style="77" customWidth="1"/>
    <col min="3588" max="3592" width="0" style="77" hidden="1" customWidth="1"/>
    <col min="3593" max="3593" width="14.7109375" style="77" customWidth="1"/>
    <col min="3594" max="3596" width="0" style="77" hidden="1" customWidth="1"/>
    <col min="3597" max="3597" width="14.42578125" style="77" customWidth="1"/>
    <col min="3598" max="3838" width="9.140625" style="77"/>
    <col min="3839" max="3839" width="57" style="77" customWidth="1"/>
    <col min="3840" max="3841" width="8.7109375" style="77" customWidth="1"/>
    <col min="3842" max="3842" width="16.28515625" style="77" customWidth="1"/>
    <col min="3843" max="3843" width="10.7109375" style="77" customWidth="1"/>
    <col min="3844" max="3848" width="0" style="77" hidden="1" customWidth="1"/>
    <col min="3849" max="3849" width="14.7109375" style="77" customWidth="1"/>
    <col min="3850" max="3852" width="0" style="77" hidden="1" customWidth="1"/>
    <col min="3853" max="3853" width="14.42578125" style="77" customWidth="1"/>
    <col min="3854" max="4094" width="9.140625" style="77"/>
    <col min="4095" max="4095" width="57" style="77" customWidth="1"/>
    <col min="4096" max="4097" width="8.7109375" style="77" customWidth="1"/>
    <col min="4098" max="4098" width="16.28515625" style="77" customWidth="1"/>
    <col min="4099" max="4099" width="10.7109375" style="77" customWidth="1"/>
    <col min="4100" max="4104" width="0" style="77" hidden="1" customWidth="1"/>
    <col min="4105" max="4105" width="14.7109375" style="77" customWidth="1"/>
    <col min="4106" max="4108" width="0" style="77" hidden="1" customWidth="1"/>
    <col min="4109" max="4109" width="14.42578125" style="77" customWidth="1"/>
    <col min="4110" max="4350" width="9.140625" style="77"/>
    <col min="4351" max="4351" width="57" style="77" customWidth="1"/>
    <col min="4352" max="4353" width="8.7109375" style="77" customWidth="1"/>
    <col min="4354" max="4354" width="16.28515625" style="77" customWidth="1"/>
    <col min="4355" max="4355" width="10.7109375" style="77" customWidth="1"/>
    <col min="4356" max="4360" width="0" style="77" hidden="1" customWidth="1"/>
    <col min="4361" max="4361" width="14.7109375" style="77" customWidth="1"/>
    <col min="4362" max="4364" width="0" style="77" hidden="1" customWidth="1"/>
    <col min="4365" max="4365" width="14.42578125" style="77" customWidth="1"/>
    <col min="4366" max="4606" width="9.140625" style="77"/>
    <col min="4607" max="4607" width="57" style="77" customWidth="1"/>
    <col min="4608" max="4609" width="8.7109375" style="77" customWidth="1"/>
    <col min="4610" max="4610" width="16.28515625" style="77" customWidth="1"/>
    <col min="4611" max="4611" width="10.7109375" style="77" customWidth="1"/>
    <col min="4612" max="4616" width="0" style="77" hidden="1" customWidth="1"/>
    <col min="4617" max="4617" width="14.7109375" style="77" customWidth="1"/>
    <col min="4618" max="4620" width="0" style="77" hidden="1" customWidth="1"/>
    <col min="4621" max="4621" width="14.42578125" style="77" customWidth="1"/>
    <col min="4622" max="4862" width="9.140625" style="77"/>
    <col min="4863" max="4863" width="57" style="77" customWidth="1"/>
    <col min="4864" max="4865" width="8.7109375" style="77" customWidth="1"/>
    <col min="4866" max="4866" width="16.28515625" style="77" customWidth="1"/>
    <col min="4867" max="4867" width="10.7109375" style="77" customWidth="1"/>
    <col min="4868" max="4872" width="0" style="77" hidden="1" customWidth="1"/>
    <col min="4873" max="4873" width="14.7109375" style="77" customWidth="1"/>
    <col min="4874" max="4876" width="0" style="77" hidden="1" customWidth="1"/>
    <col min="4877" max="4877" width="14.42578125" style="77" customWidth="1"/>
    <col min="4878" max="5118" width="9.140625" style="77"/>
    <col min="5119" max="5119" width="57" style="77" customWidth="1"/>
    <col min="5120" max="5121" width="8.7109375" style="77" customWidth="1"/>
    <col min="5122" max="5122" width="16.28515625" style="77" customWidth="1"/>
    <col min="5123" max="5123" width="10.7109375" style="77" customWidth="1"/>
    <col min="5124" max="5128" width="0" style="77" hidden="1" customWidth="1"/>
    <col min="5129" max="5129" width="14.7109375" style="77" customWidth="1"/>
    <col min="5130" max="5132" width="0" style="77" hidden="1" customWidth="1"/>
    <col min="5133" max="5133" width="14.42578125" style="77" customWidth="1"/>
    <col min="5134" max="5374" width="9.140625" style="77"/>
    <col min="5375" max="5375" width="57" style="77" customWidth="1"/>
    <col min="5376" max="5377" width="8.7109375" style="77" customWidth="1"/>
    <col min="5378" max="5378" width="16.28515625" style="77" customWidth="1"/>
    <col min="5379" max="5379" width="10.7109375" style="77" customWidth="1"/>
    <col min="5380" max="5384" width="0" style="77" hidden="1" customWidth="1"/>
    <col min="5385" max="5385" width="14.7109375" style="77" customWidth="1"/>
    <col min="5386" max="5388" width="0" style="77" hidden="1" customWidth="1"/>
    <col min="5389" max="5389" width="14.42578125" style="77" customWidth="1"/>
    <col min="5390" max="5630" width="9.140625" style="77"/>
    <col min="5631" max="5631" width="57" style="77" customWidth="1"/>
    <col min="5632" max="5633" width="8.7109375" style="77" customWidth="1"/>
    <col min="5634" max="5634" width="16.28515625" style="77" customWidth="1"/>
    <col min="5635" max="5635" width="10.7109375" style="77" customWidth="1"/>
    <col min="5636" max="5640" width="0" style="77" hidden="1" customWidth="1"/>
    <col min="5641" max="5641" width="14.7109375" style="77" customWidth="1"/>
    <col min="5642" max="5644" width="0" style="77" hidden="1" customWidth="1"/>
    <col min="5645" max="5645" width="14.42578125" style="77" customWidth="1"/>
    <col min="5646" max="5886" width="9.140625" style="77"/>
    <col min="5887" max="5887" width="57" style="77" customWidth="1"/>
    <col min="5888" max="5889" width="8.7109375" style="77" customWidth="1"/>
    <col min="5890" max="5890" width="16.28515625" style="77" customWidth="1"/>
    <col min="5891" max="5891" width="10.7109375" style="77" customWidth="1"/>
    <col min="5892" max="5896" width="0" style="77" hidden="1" customWidth="1"/>
    <col min="5897" max="5897" width="14.7109375" style="77" customWidth="1"/>
    <col min="5898" max="5900" width="0" style="77" hidden="1" customWidth="1"/>
    <col min="5901" max="5901" width="14.42578125" style="77" customWidth="1"/>
    <col min="5902" max="6142" width="9.140625" style="77"/>
    <col min="6143" max="6143" width="57" style="77" customWidth="1"/>
    <col min="6144" max="6145" width="8.7109375" style="77" customWidth="1"/>
    <col min="6146" max="6146" width="16.28515625" style="77" customWidth="1"/>
    <col min="6147" max="6147" width="10.7109375" style="77" customWidth="1"/>
    <col min="6148" max="6152" width="0" style="77" hidden="1" customWidth="1"/>
    <col min="6153" max="6153" width="14.7109375" style="77" customWidth="1"/>
    <col min="6154" max="6156" width="0" style="77" hidden="1" customWidth="1"/>
    <col min="6157" max="6157" width="14.42578125" style="77" customWidth="1"/>
    <col min="6158" max="6398" width="9.140625" style="77"/>
    <col min="6399" max="6399" width="57" style="77" customWidth="1"/>
    <col min="6400" max="6401" width="8.7109375" style="77" customWidth="1"/>
    <col min="6402" max="6402" width="16.28515625" style="77" customWidth="1"/>
    <col min="6403" max="6403" width="10.7109375" style="77" customWidth="1"/>
    <col min="6404" max="6408" width="0" style="77" hidden="1" customWidth="1"/>
    <col min="6409" max="6409" width="14.7109375" style="77" customWidth="1"/>
    <col min="6410" max="6412" width="0" style="77" hidden="1" customWidth="1"/>
    <col min="6413" max="6413" width="14.42578125" style="77" customWidth="1"/>
    <col min="6414" max="6654" width="9.140625" style="77"/>
    <col min="6655" max="6655" width="57" style="77" customWidth="1"/>
    <col min="6656" max="6657" width="8.7109375" style="77" customWidth="1"/>
    <col min="6658" max="6658" width="16.28515625" style="77" customWidth="1"/>
    <col min="6659" max="6659" width="10.7109375" style="77" customWidth="1"/>
    <col min="6660" max="6664" width="0" style="77" hidden="1" customWidth="1"/>
    <col min="6665" max="6665" width="14.7109375" style="77" customWidth="1"/>
    <col min="6666" max="6668" width="0" style="77" hidden="1" customWidth="1"/>
    <col min="6669" max="6669" width="14.42578125" style="77" customWidth="1"/>
    <col min="6670" max="6910" width="9.140625" style="77"/>
    <col min="6911" max="6911" width="57" style="77" customWidth="1"/>
    <col min="6912" max="6913" width="8.7109375" style="77" customWidth="1"/>
    <col min="6914" max="6914" width="16.28515625" style="77" customWidth="1"/>
    <col min="6915" max="6915" width="10.7109375" style="77" customWidth="1"/>
    <col min="6916" max="6920" width="0" style="77" hidden="1" customWidth="1"/>
    <col min="6921" max="6921" width="14.7109375" style="77" customWidth="1"/>
    <col min="6922" max="6924" width="0" style="77" hidden="1" customWidth="1"/>
    <col min="6925" max="6925" width="14.42578125" style="77" customWidth="1"/>
    <col min="6926" max="7166" width="9.140625" style="77"/>
    <col min="7167" max="7167" width="57" style="77" customWidth="1"/>
    <col min="7168" max="7169" width="8.7109375" style="77" customWidth="1"/>
    <col min="7170" max="7170" width="16.28515625" style="77" customWidth="1"/>
    <col min="7171" max="7171" width="10.7109375" style="77" customWidth="1"/>
    <col min="7172" max="7176" width="0" style="77" hidden="1" customWidth="1"/>
    <col min="7177" max="7177" width="14.7109375" style="77" customWidth="1"/>
    <col min="7178" max="7180" width="0" style="77" hidden="1" customWidth="1"/>
    <col min="7181" max="7181" width="14.42578125" style="77" customWidth="1"/>
    <col min="7182" max="7422" width="9.140625" style="77"/>
    <col min="7423" max="7423" width="57" style="77" customWidth="1"/>
    <col min="7424" max="7425" width="8.7109375" style="77" customWidth="1"/>
    <col min="7426" max="7426" width="16.28515625" style="77" customWidth="1"/>
    <col min="7427" max="7427" width="10.7109375" style="77" customWidth="1"/>
    <col min="7428" max="7432" width="0" style="77" hidden="1" customWidth="1"/>
    <col min="7433" max="7433" width="14.7109375" style="77" customWidth="1"/>
    <col min="7434" max="7436" width="0" style="77" hidden="1" customWidth="1"/>
    <col min="7437" max="7437" width="14.42578125" style="77" customWidth="1"/>
    <col min="7438" max="7678" width="9.140625" style="77"/>
    <col min="7679" max="7679" width="57" style="77" customWidth="1"/>
    <col min="7680" max="7681" width="8.7109375" style="77" customWidth="1"/>
    <col min="7682" max="7682" width="16.28515625" style="77" customWidth="1"/>
    <col min="7683" max="7683" width="10.7109375" style="77" customWidth="1"/>
    <col min="7684" max="7688" width="0" style="77" hidden="1" customWidth="1"/>
    <col min="7689" max="7689" width="14.7109375" style="77" customWidth="1"/>
    <col min="7690" max="7692" width="0" style="77" hidden="1" customWidth="1"/>
    <col min="7693" max="7693" width="14.42578125" style="77" customWidth="1"/>
    <col min="7694" max="7934" width="9.140625" style="77"/>
    <col min="7935" max="7935" width="57" style="77" customWidth="1"/>
    <col min="7936" max="7937" width="8.7109375" style="77" customWidth="1"/>
    <col min="7938" max="7938" width="16.28515625" style="77" customWidth="1"/>
    <col min="7939" max="7939" width="10.7109375" style="77" customWidth="1"/>
    <col min="7940" max="7944" width="0" style="77" hidden="1" customWidth="1"/>
    <col min="7945" max="7945" width="14.7109375" style="77" customWidth="1"/>
    <col min="7946" max="7948" width="0" style="77" hidden="1" customWidth="1"/>
    <col min="7949" max="7949" width="14.42578125" style="77" customWidth="1"/>
    <col min="7950" max="8190" width="9.140625" style="77"/>
    <col min="8191" max="8191" width="57" style="77" customWidth="1"/>
    <col min="8192" max="8193" width="8.7109375" style="77" customWidth="1"/>
    <col min="8194" max="8194" width="16.28515625" style="77" customWidth="1"/>
    <col min="8195" max="8195" width="10.7109375" style="77" customWidth="1"/>
    <col min="8196" max="8200" width="0" style="77" hidden="1" customWidth="1"/>
    <col min="8201" max="8201" width="14.7109375" style="77" customWidth="1"/>
    <col min="8202" max="8204" width="0" style="77" hidden="1" customWidth="1"/>
    <col min="8205" max="8205" width="14.42578125" style="77" customWidth="1"/>
    <col min="8206" max="8446" width="9.140625" style="77"/>
    <col min="8447" max="8447" width="57" style="77" customWidth="1"/>
    <col min="8448" max="8449" width="8.7109375" style="77" customWidth="1"/>
    <col min="8450" max="8450" width="16.28515625" style="77" customWidth="1"/>
    <col min="8451" max="8451" width="10.7109375" style="77" customWidth="1"/>
    <col min="8452" max="8456" width="0" style="77" hidden="1" customWidth="1"/>
    <col min="8457" max="8457" width="14.7109375" style="77" customWidth="1"/>
    <col min="8458" max="8460" width="0" style="77" hidden="1" customWidth="1"/>
    <col min="8461" max="8461" width="14.42578125" style="77" customWidth="1"/>
    <col min="8462" max="8702" width="9.140625" style="77"/>
    <col min="8703" max="8703" width="57" style="77" customWidth="1"/>
    <col min="8704" max="8705" width="8.7109375" style="77" customWidth="1"/>
    <col min="8706" max="8706" width="16.28515625" style="77" customWidth="1"/>
    <col min="8707" max="8707" width="10.7109375" style="77" customWidth="1"/>
    <col min="8708" max="8712" width="0" style="77" hidden="1" customWidth="1"/>
    <col min="8713" max="8713" width="14.7109375" style="77" customWidth="1"/>
    <col min="8714" max="8716" width="0" style="77" hidden="1" customWidth="1"/>
    <col min="8717" max="8717" width="14.42578125" style="77" customWidth="1"/>
    <col min="8718" max="8958" width="9.140625" style="77"/>
    <col min="8959" max="8959" width="57" style="77" customWidth="1"/>
    <col min="8960" max="8961" width="8.7109375" style="77" customWidth="1"/>
    <col min="8962" max="8962" width="16.28515625" style="77" customWidth="1"/>
    <col min="8963" max="8963" width="10.7109375" style="77" customWidth="1"/>
    <col min="8964" max="8968" width="0" style="77" hidden="1" customWidth="1"/>
    <col min="8969" max="8969" width="14.7109375" style="77" customWidth="1"/>
    <col min="8970" max="8972" width="0" style="77" hidden="1" customWidth="1"/>
    <col min="8973" max="8973" width="14.42578125" style="77" customWidth="1"/>
    <col min="8974" max="9214" width="9.140625" style="77"/>
    <col min="9215" max="9215" width="57" style="77" customWidth="1"/>
    <col min="9216" max="9217" width="8.7109375" style="77" customWidth="1"/>
    <col min="9218" max="9218" width="16.28515625" style="77" customWidth="1"/>
    <col min="9219" max="9219" width="10.7109375" style="77" customWidth="1"/>
    <col min="9220" max="9224" width="0" style="77" hidden="1" customWidth="1"/>
    <col min="9225" max="9225" width="14.7109375" style="77" customWidth="1"/>
    <col min="9226" max="9228" width="0" style="77" hidden="1" customWidth="1"/>
    <col min="9229" max="9229" width="14.42578125" style="77" customWidth="1"/>
    <col min="9230" max="9470" width="9.140625" style="77"/>
    <col min="9471" max="9471" width="57" style="77" customWidth="1"/>
    <col min="9472" max="9473" width="8.7109375" style="77" customWidth="1"/>
    <col min="9474" max="9474" width="16.28515625" style="77" customWidth="1"/>
    <col min="9475" max="9475" width="10.7109375" style="77" customWidth="1"/>
    <col min="9476" max="9480" width="0" style="77" hidden="1" customWidth="1"/>
    <col min="9481" max="9481" width="14.7109375" style="77" customWidth="1"/>
    <col min="9482" max="9484" width="0" style="77" hidden="1" customWidth="1"/>
    <col min="9485" max="9485" width="14.42578125" style="77" customWidth="1"/>
    <col min="9486" max="9726" width="9.140625" style="77"/>
    <col min="9727" max="9727" width="57" style="77" customWidth="1"/>
    <col min="9728" max="9729" width="8.7109375" style="77" customWidth="1"/>
    <col min="9730" max="9730" width="16.28515625" style="77" customWidth="1"/>
    <col min="9731" max="9731" width="10.7109375" style="77" customWidth="1"/>
    <col min="9732" max="9736" width="0" style="77" hidden="1" customWidth="1"/>
    <col min="9737" max="9737" width="14.7109375" style="77" customWidth="1"/>
    <col min="9738" max="9740" width="0" style="77" hidden="1" customWidth="1"/>
    <col min="9741" max="9741" width="14.42578125" style="77" customWidth="1"/>
    <col min="9742" max="9982" width="9.140625" style="77"/>
    <col min="9983" max="9983" width="57" style="77" customWidth="1"/>
    <col min="9984" max="9985" width="8.7109375" style="77" customWidth="1"/>
    <col min="9986" max="9986" width="16.28515625" style="77" customWidth="1"/>
    <col min="9987" max="9987" width="10.7109375" style="77" customWidth="1"/>
    <col min="9988" max="9992" width="0" style="77" hidden="1" customWidth="1"/>
    <col min="9993" max="9993" width="14.7109375" style="77" customWidth="1"/>
    <col min="9994" max="9996" width="0" style="77" hidden="1" customWidth="1"/>
    <col min="9997" max="9997" width="14.42578125" style="77" customWidth="1"/>
    <col min="9998" max="10238" width="9.140625" style="77"/>
    <col min="10239" max="10239" width="57" style="77" customWidth="1"/>
    <col min="10240" max="10241" width="8.7109375" style="77" customWidth="1"/>
    <col min="10242" max="10242" width="16.28515625" style="77" customWidth="1"/>
    <col min="10243" max="10243" width="10.7109375" style="77" customWidth="1"/>
    <col min="10244" max="10248" width="0" style="77" hidden="1" customWidth="1"/>
    <col min="10249" max="10249" width="14.7109375" style="77" customWidth="1"/>
    <col min="10250" max="10252" width="0" style="77" hidden="1" customWidth="1"/>
    <col min="10253" max="10253" width="14.42578125" style="77" customWidth="1"/>
    <col min="10254" max="10494" width="9.140625" style="77"/>
    <col min="10495" max="10495" width="57" style="77" customWidth="1"/>
    <col min="10496" max="10497" width="8.7109375" style="77" customWidth="1"/>
    <col min="10498" max="10498" width="16.28515625" style="77" customWidth="1"/>
    <col min="10499" max="10499" width="10.7109375" style="77" customWidth="1"/>
    <col min="10500" max="10504" width="0" style="77" hidden="1" customWidth="1"/>
    <col min="10505" max="10505" width="14.7109375" style="77" customWidth="1"/>
    <col min="10506" max="10508" width="0" style="77" hidden="1" customWidth="1"/>
    <col min="10509" max="10509" width="14.42578125" style="77" customWidth="1"/>
    <col min="10510" max="10750" width="9.140625" style="77"/>
    <col min="10751" max="10751" width="57" style="77" customWidth="1"/>
    <col min="10752" max="10753" width="8.7109375" style="77" customWidth="1"/>
    <col min="10754" max="10754" width="16.28515625" style="77" customWidth="1"/>
    <col min="10755" max="10755" width="10.7109375" style="77" customWidth="1"/>
    <col min="10756" max="10760" width="0" style="77" hidden="1" customWidth="1"/>
    <col min="10761" max="10761" width="14.7109375" style="77" customWidth="1"/>
    <col min="10762" max="10764" width="0" style="77" hidden="1" customWidth="1"/>
    <col min="10765" max="10765" width="14.42578125" style="77" customWidth="1"/>
    <col min="10766" max="11006" width="9.140625" style="77"/>
    <col min="11007" max="11007" width="57" style="77" customWidth="1"/>
    <col min="11008" max="11009" width="8.7109375" style="77" customWidth="1"/>
    <col min="11010" max="11010" width="16.28515625" style="77" customWidth="1"/>
    <col min="11011" max="11011" width="10.7109375" style="77" customWidth="1"/>
    <col min="11012" max="11016" width="0" style="77" hidden="1" customWidth="1"/>
    <col min="11017" max="11017" width="14.7109375" style="77" customWidth="1"/>
    <col min="11018" max="11020" width="0" style="77" hidden="1" customWidth="1"/>
    <col min="11021" max="11021" width="14.42578125" style="77" customWidth="1"/>
    <col min="11022" max="11262" width="9.140625" style="77"/>
    <col min="11263" max="11263" width="57" style="77" customWidth="1"/>
    <col min="11264" max="11265" width="8.7109375" style="77" customWidth="1"/>
    <col min="11266" max="11266" width="16.28515625" style="77" customWidth="1"/>
    <col min="11267" max="11267" width="10.7109375" style="77" customWidth="1"/>
    <col min="11268" max="11272" width="0" style="77" hidden="1" customWidth="1"/>
    <col min="11273" max="11273" width="14.7109375" style="77" customWidth="1"/>
    <col min="11274" max="11276" width="0" style="77" hidden="1" customWidth="1"/>
    <col min="11277" max="11277" width="14.42578125" style="77" customWidth="1"/>
    <col min="11278" max="11518" width="9.140625" style="77"/>
    <col min="11519" max="11519" width="57" style="77" customWidth="1"/>
    <col min="11520" max="11521" width="8.7109375" style="77" customWidth="1"/>
    <col min="11522" max="11522" width="16.28515625" style="77" customWidth="1"/>
    <col min="11523" max="11523" width="10.7109375" style="77" customWidth="1"/>
    <col min="11524" max="11528" width="0" style="77" hidden="1" customWidth="1"/>
    <col min="11529" max="11529" width="14.7109375" style="77" customWidth="1"/>
    <col min="11530" max="11532" width="0" style="77" hidden="1" customWidth="1"/>
    <col min="11533" max="11533" width="14.42578125" style="77" customWidth="1"/>
    <col min="11534" max="11774" width="9.140625" style="77"/>
    <col min="11775" max="11775" width="57" style="77" customWidth="1"/>
    <col min="11776" max="11777" width="8.7109375" style="77" customWidth="1"/>
    <col min="11778" max="11778" width="16.28515625" style="77" customWidth="1"/>
    <col min="11779" max="11779" width="10.7109375" style="77" customWidth="1"/>
    <col min="11780" max="11784" width="0" style="77" hidden="1" customWidth="1"/>
    <col min="11785" max="11785" width="14.7109375" style="77" customWidth="1"/>
    <col min="11786" max="11788" width="0" style="77" hidden="1" customWidth="1"/>
    <col min="11789" max="11789" width="14.42578125" style="77" customWidth="1"/>
    <col min="11790" max="12030" width="9.140625" style="77"/>
    <col min="12031" max="12031" width="57" style="77" customWidth="1"/>
    <col min="12032" max="12033" width="8.7109375" style="77" customWidth="1"/>
    <col min="12034" max="12034" width="16.28515625" style="77" customWidth="1"/>
    <col min="12035" max="12035" width="10.7109375" style="77" customWidth="1"/>
    <col min="12036" max="12040" width="0" style="77" hidden="1" customWidth="1"/>
    <col min="12041" max="12041" width="14.7109375" style="77" customWidth="1"/>
    <col min="12042" max="12044" width="0" style="77" hidden="1" customWidth="1"/>
    <col min="12045" max="12045" width="14.42578125" style="77" customWidth="1"/>
    <col min="12046" max="12286" width="9.140625" style="77"/>
    <col min="12287" max="12287" width="57" style="77" customWidth="1"/>
    <col min="12288" max="12289" width="8.7109375" style="77" customWidth="1"/>
    <col min="12290" max="12290" width="16.28515625" style="77" customWidth="1"/>
    <col min="12291" max="12291" width="10.7109375" style="77" customWidth="1"/>
    <col min="12292" max="12296" width="0" style="77" hidden="1" customWidth="1"/>
    <col min="12297" max="12297" width="14.7109375" style="77" customWidth="1"/>
    <col min="12298" max="12300" width="0" style="77" hidden="1" customWidth="1"/>
    <col min="12301" max="12301" width="14.42578125" style="77" customWidth="1"/>
    <col min="12302" max="12542" width="9.140625" style="77"/>
    <col min="12543" max="12543" width="57" style="77" customWidth="1"/>
    <col min="12544" max="12545" width="8.7109375" style="77" customWidth="1"/>
    <col min="12546" max="12546" width="16.28515625" style="77" customWidth="1"/>
    <col min="12547" max="12547" width="10.7109375" style="77" customWidth="1"/>
    <col min="12548" max="12552" width="0" style="77" hidden="1" customWidth="1"/>
    <col min="12553" max="12553" width="14.7109375" style="77" customWidth="1"/>
    <col min="12554" max="12556" width="0" style="77" hidden="1" customWidth="1"/>
    <col min="12557" max="12557" width="14.42578125" style="77" customWidth="1"/>
    <col min="12558" max="12798" width="9.140625" style="77"/>
    <col min="12799" max="12799" width="57" style="77" customWidth="1"/>
    <col min="12800" max="12801" width="8.7109375" style="77" customWidth="1"/>
    <col min="12802" max="12802" width="16.28515625" style="77" customWidth="1"/>
    <col min="12803" max="12803" width="10.7109375" style="77" customWidth="1"/>
    <col min="12804" max="12808" width="0" style="77" hidden="1" customWidth="1"/>
    <col min="12809" max="12809" width="14.7109375" style="77" customWidth="1"/>
    <col min="12810" max="12812" width="0" style="77" hidden="1" customWidth="1"/>
    <col min="12813" max="12813" width="14.42578125" style="77" customWidth="1"/>
    <col min="12814" max="13054" width="9.140625" style="77"/>
    <col min="13055" max="13055" width="57" style="77" customWidth="1"/>
    <col min="13056" max="13057" width="8.7109375" style="77" customWidth="1"/>
    <col min="13058" max="13058" width="16.28515625" style="77" customWidth="1"/>
    <col min="13059" max="13059" width="10.7109375" style="77" customWidth="1"/>
    <col min="13060" max="13064" width="0" style="77" hidden="1" customWidth="1"/>
    <col min="13065" max="13065" width="14.7109375" style="77" customWidth="1"/>
    <col min="13066" max="13068" width="0" style="77" hidden="1" customWidth="1"/>
    <col min="13069" max="13069" width="14.42578125" style="77" customWidth="1"/>
    <col min="13070" max="13310" width="9.140625" style="77"/>
    <col min="13311" max="13311" width="57" style="77" customWidth="1"/>
    <col min="13312" max="13313" width="8.7109375" style="77" customWidth="1"/>
    <col min="13314" max="13314" width="16.28515625" style="77" customWidth="1"/>
    <col min="13315" max="13315" width="10.7109375" style="77" customWidth="1"/>
    <col min="13316" max="13320" width="0" style="77" hidden="1" customWidth="1"/>
    <col min="13321" max="13321" width="14.7109375" style="77" customWidth="1"/>
    <col min="13322" max="13324" width="0" style="77" hidden="1" customWidth="1"/>
    <col min="13325" max="13325" width="14.42578125" style="77" customWidth="1"/>
    <col min="13326" max="13566" width="9.140625" style="77"/>
    <col min="13567" max="13567" width="57" style="77" customWidth="1"/>
    <col min="13568" max="13569" width="8.7109375" style="77" customWidth="1"/>
    <col min="13570" max="13570" width="16.28515625" style="77" customWidth="1"/>
    <col min="13571" max="13571" width="10.7109375" style="77" customWidth="1"/>
    <col min="13572" max="13576" width="0" style="77" hidden="1" customWidth="1"/>
    <col min="13577" max="13577" width="14.7109375" style="77" customWidth="1"/>
    <col min="13578" max="13580" width="0" style="77" hidden="1" customWidth="1"/>
    <col min="13581" max="13581" width="14.42578125" style="77" customWidth="1"/>
    <col min="13582" max="13822" width="9.140625" style="77"/>
    <col min="13823" max="13823" width="57" style="77" customWidth="1"/>
    <col min="13824" max="13825" width="8.7109375" style="77" customWidth="1"/>
    <col min="13826" max="13826" width="16.28515625" style="77" customWidth="1"/>
    <col min="13827" max="13827" width="10.7109375" style="77" customWidth="1"/>
    <col min="13828" max="13832" width="0" style="77" hidden="1" customWidth="1"/>
    <col min="13833" max="13833" width="14.7109375" style="77" customWidth="1"/>
    <col min="13834" max="13836" width="0" style="77" hidden="1" customWidth="1"/>
    <col min="13837" max="13837" width="14.42578125" style="77" customWidth="1"/>
    <col min="13838" max="14078" width="9.140625" style="77"/>
    <col min="14079" max="14079" width="57" style="77" customWidth="1"/>
    <col min="14080" max="14081" width="8.7109375" style="77" customWidth="1"/>
    <col min="14082" max="14082" width="16.28515625" style="77" customWidth="1"/>
    <col min="14083" max="14083" width="10.7109375" style="77" customWidth="1"/>
    <col min="14084" max="14088" width="0" style="77" hidden="1" customWidth="1"/>
    <col min="14089" max="14089" width="14.7109375" style="77" customWidth="1"/>
    <col min="14090" max="14092" width="0" style="77" hidden="1" customWidth="1"/>
    <col min="14093" max="14093" width="14.42578125" style="77" customWidth="1"/>
    <col min="14094" max="14334" width="9.140625" style="77"/>
    <col min="14335" max="14335" width="57" style="77" customWidth="1"/>
    <col min="14336" max="14337" width="8.7109375" style="77" customWidth="1"/>
    <col min="14338" max="14338" width="16.28515625" style="77" customWidth="1"/>
    <col min="14339" max="14339" width="10.7109375" style="77" customWidth="1"/>
    <col min="14340" max="14344" width="0" style="77" hidden="1" customWidth="1"/>
    <col min="14345" max="14345" width="14.7109375" style="77" customWidth="1"/>
    <col min="14346" max="14348" width="0" style="77" hidden="1" customWidth="1"/>
    <col min="14349" max="14349" width="14.42578125" style="77" customWidth="1"/>
    <col min="14350" max="14590" width="9.140625" style="77"/>
    <col min="14591" max="14591" width="57" style="77" customWidth="1"/>
    <col min="14592" max="14593" width="8.7109375" style="77" customWidth="1"/>
    <col min="14594" max="14594" width="16.28515625" style="77" customWidth="1"/>
    <col min="14595" max="14595" width="10.7109375" style="77" customWidth="1"/>
    <col min="14596" max="14600" width="0" style="77" hidden="1" customWidth="1"/>
    <col min="14601" max="14601" width="14.7109375" style="77" customWidth="1"/>
    <col min="14602" max="14604" width="0" style="77" hidden="1" customWidth="1"/>
    <col min="14605" max="14605" width="14.42578125" style="77" customWidth="1"/>
    <col min="14606" max="14846" width="9.140625" style="77"/>
    <col min="14847" max="14847" width="57" style="77" customWidth="1"/>
    <col min="14848" max="14849" width="8.7109375" style="77" customWidth="1"/>
    <col min="14850" max="14850" width="16.28515625" style="77" customWidth="1"/>
    <col min="14851" max="14851" width="10.7109375" style="77" customWidth="1"/>
    <col min="14852" max="14856" width="0" style="77" hidden="1" customWidth="1"/>
    <col min="14857" max="14857" width="14.7109375" style="77" customWidth="1"/>
    <col min="14858" max="14860" width="0" style="77" hidden="1" customWidth="1"/>
    <col min="14861" max="14861" width="14.42578125" style="77" customWidth="1"/>
    <col min="14862" max="15102" width="9.140625" style="77"/>
    <col min="15103" max="15103" width="57" style="77" customWidth="1"/>
    <col min="15104" max="15105" width="8.7109375" style="77" customWidth="1"/>
    <col min="15106" max="15106" width="16.28515625" style="77" customWidth="1"/>
    <col min="15107" max="15107" width="10.7109375" style="77" customWidth="1"/>
    <col min="15108" max="15112" width="0" style="77" hidden="1" customWidth="1"/>
    <col min="15113" max="15113" width="14.7109375" style="77" customWidth="1"/>
    <col min="15114" max="15116" width="0" style="77" hidden="1" customWidth="1"/>
    <col min="15117" max="15117" width="14.42578125" style="77" customWidth="1"/>
    <col min="15118" max="15358" width="9.140625" style="77"/>
    <col min="15359" max="15359" width="57" style="77" customWidth="1"/>
    <col min="15360" max="15361" width="8.7109375" style="77" customWidth="1"/>
    <col min="15362" max="15362" width="16.28515625" style="77" customWidth="1"/>
    <col min="15363" max="15363" width="10.7109375" style="77" customWidth="1"/>
    <col min="15364" max="15368" width="0" style="77" hidden="1" customWidth="1"/>
    <col min="15369" max="15369" width="14.7109375" style="77" customWidth="1"/>
    <col min="15370" max="15372" width="0" style="77" hidden="1" customWidth="1"/>
    <col min="15373" max="15373" width="14.42578125" style="77" customWidth="1"/>
    <col min="15374" max="15614" width="9.140625" style="77"/>
    <col min="15615" max="15615" width="57" style="77" customWidth="1"/>
    <col min="15616" max="15617" width="8.7109375" style="77" customWidth="1"/>
    <col min="15618" max="15618" width="16.28515625" style="77" customWidth="1"/>
    <col min="15619" max="15619" width="10.7109375" style="77" customWidth="1"/>
    <col min="15620" max="15624" width="0" style="77" hidden="1" customWidth="1"/>
    <col min="15625" max="15625" width="14.7109375" style="77" customWidth="1"/>
    <col min="15626" max="15628" width="0" style="77" hidden="1" customWidth="1"/>
    <col min="15629" max="15629" width="14.42578125" style="77" customWidth="1"/>
    <col min="15630" max="15870" width="9.140625" style="77"/>
    <col min="15871" max="15871" width="57" style="77" customWidth="1"/>
    <col min="15872" max="15873" width="8.7109375" style="77" customWidth="1"/>
    <col min="15874" max="15874" width="16.28515625" style="77" customWidth="1"/>
    <col min="15875" max="15875" width="10.7109375" style="77" customWidth="1"/>
    <col min="15876" max="15880" width="0" style="77" hidden="1" customWidth="1"/>
    <col min="15881" max="15881" width="14.7109375" style="77" customWidth="1"/>
    <col min="15882" max="15884" width="0" style="77" hidden="1" customWidth="1"/>
    <col min="15885" max="15885" width="14.42578125" style="77" customWidth="1"/>
    <col min="15886" max="16126" width="9.140625" style="77"/>
    <col min="16127" max="16127" width="57" style="77" customWidth="1"/>
    <col min="16128" max="16129" width="8.7109375" style="77" customWidth="1"/>
    <col min="16130" max="16130" width="16.28515625" style="77" customWidth="1"/>
    <col min="16131" max="16131" width="10.7109375" style="77" customWidth="1"/>
    <col min="16132" max="16136" width="0" style="77" hidden="1" customWidth="1"/>
    <col min="16137" max="16137" width="14.7109375" style="77" customWidth="1"/>
    <col min="16138" max="16140" width="0" style="77" hidden="1" customWidth="1"/>
    <col min="16141" max="16141" width="14.42578125" style="77" customWidth="1"/>
    <col min="16142" max="16384" width="9.140625" style="77"/>
  </cols>
  <sheetData>
    <row r="1" spans="1:15" ht="12.75" customHeight="1" x14ac:dyDescent="0.2">
      <c r="A1" s="184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5" ht="22.5" customHeight="1" x14ac:dyDescent="0.2">
      <c r="A2" s="185" t="s">
        <v>125</v>
      </c>
      <c r="B2" s="185"/>
      <c r="C2" s="185"/>
      <c r="D2" s="185"/>
      <c r="E2" s="185"/>
      <c r="F2" s="185"/>
      <c r="G2" s="185"/>
      <c r="H2" s="185"/>
      <c r="I2" s="185"/>
      <c r="J2" s="183"/>
      <c r="K2" s="183"/>
      <c r="L2" s="183"/>
      <c r="M2" s="183"/>
    </row>
    <row r="3" spans="1:15" ht="21.75" customHeight="1" x14ac:dyDescent="0.2">
      <c r="A3" s="185" t="s">
        <v>126</v>
      </c>
      <c r="B3" s="185"/>
      <c r="C3" s="185"/>
      <c r="D3" s="185"/>
      <c r="E3" s="185"/>
      <c r="F3" s="185"/>
      <c r="G3" s="185"/>
      <c r="H3" s="185"/>
      <c r="I3" s="185"/>
      <c r="J3" s="183"/>
      <c r="K3" s="183"/>
      <c r="L3" s="183"/>
      <c r="M3" s="183"/>
    </row>
    <row r="4" spans="1:15" ht="18" customHeight="1" x14ac:dyDescent="0.2">
      <c r="A4" s="185" t="s">
        <v>172</v>
      </c>
      <c r="B4" s="185"/>
      <c r="C4" s="185"/>
      <c r="D4" s="185"/>
      <c r="E4" s="185"/>
      <c r="F4" s="185"/>
      <c r="G4" s="185"/>
      <c r="H4" s="185"/>
      <c r="I4" s="185"/>
      <c r="J4" s="183"/>
      <c r="K4" s="183"/>
      <c r="L4" s="183"/>
      <c r="M4" s="183"/>
      <c r="N4" s="78"/>
      <c r="O4" s="78"/>
    </row>
    <row r="5" spans="1:15" ht="22.5" customHeight="1" x14ac:dyDescent="0.2">
      <c r="A5" s="185" t="s">
        <v>161</v>
      </c>
      <c r="B5" s="185"/>
      <c r="C5" s="185"/>
      <c r="D5" s="185"/>
      <c r="E5" s="185"/>
      <c r="F5" s="185"/>
      <c r="G5" s="185"/>
      <c r="H5" s="185"/>
      <c r="I5" s="185"/>
      <c r="J5" s="183"/>
      <c r="K5" s="183"/>
      <c r="L5" s="183"/>
      <c r="M5" s="183"/>
    </row>
    <row r="6" spans="1:15" ht="21.75" customHeight="1" x14ac:dyDescent="0.2">
      <c r="A6" s="182" t="s">
        <v>162</v>
      </c>
      <c r="B6" s="182"/>
      <c r="C6" s="182"/>
      <c r="D6" s="182"/>
      <c r="E6" s="182"/>
      <c r="F6" s="182"/>
      <c r="G6" s="182"/>
      <c r="H6" s="182"/>
      <c r="I6" s="182"/>
      <c r="J6" s="183"/>
      <c r="K6" s="183"/>
      <c r="L6" s="183"/>
      <c r="M6" s="183"/>
    </row>
    <row r="8" spans="1:15" ht="69.75" customHeight="1" x14ac:dyDescent="0.2">
      <c r="A8" s="188" t="s">
        <v>163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3"/>
    </row>
    <row r="9" spans="1:15" ht="22.5" customHeight="1" x14ac:dyDescent="0.2"/>
    <row r="10" spans="1:15" ht="12.4" customHeight="1" x14ac:dyDescent="0.2">
      <c r="A10" s="117" t="s">
        <v>93</v>
      </c>
      <c r="B10" s="117" t="s">
        <v>93</v>
      </c>
      <c r="C10" s="117" t="s">
        <v>93</v>
      </c>
      <c r="D10" s="117" t="s">
        <v>93</v>
      </c>
      <c r="E10" s="117" t="s">
        <v>93</v>
      </c>
      <c r="F10" s="117" t="s">
        <v>93</v>
      </c>
      <c r="G10" s="117" t="s">
        <v>93</v>
      </c>
      <c r="H10" s="117" t="s">
        <v>93</v>
      </c>
      <c r="I10" s="118" t="s">
        <v>127</v>
      </c>
      <c r="J10" s="118"/>
      <c r="K10" s="118"/>
      <c r="L10" s="118"/>
    </row>
    <row r="11" spans="1:15" ht="18.600000000000001" customHeight="1" x14ac:dyDescent="0.2">
      <c r="A11" s="179" t="s">
        <v>88</v>
      </c>
      <c r="B11" s="175" t="s">
        <v>35</v>
      </c>
      <c r="C11" s="175" t="s">
        <v>36</v>
      </c>
      <c r="D11" s="175" t="s">
        <v>91</v>
      </c>
      <c r="E11" s="175" t="s">
        <v>92</v>
      </c>
      <c r="F11" s="175" t="s">
        <v>89</v>
      </c>
      <c r="G11" s="175" t="s">
        <v>90</v>
      </c>
      <c r="H11" s="179" t="s">
        <v>88</v>
      </c>
      <c r="I11" s="179" t="s">
        <v>164</v>
      </c>
      <c r="J11" s="189" t="s">
        <v>37</v>
      </c>
      <c r="K11" s="189" t="s">
        <v>37</v>
      </c>
      <c r="L11" s="179" t="s">
        <v>88</v>
      </c>
      <c r="M11" s="186" t="s">
        <v>165</v>
      </c>
    </row>
    <row r="12" spans="1:15" ht="18.600000000000001" customHeight="1" x14ac:dyDescent="0.2">
      <c r="A12" s="179"/>
      <c r="B12" s="176" t="s">
        <v>35</v>
      </c>
      <c r="C12" s="176" t="s">
        <v>36</v>
      </c>
      <c r="D12" s="176" t="s">
        <v>91</v>
      </c>
      <c r="E12" s="176" t="s">
        <v>92</v>
      </c>
      <c r="F12" s="176" t="s">
        <v>89</v>
      </c>
      <c r="G12" s="176" t="s">
        <v>90</v>
      </c>
      <c r="H12" s="179"/>
      <c r="I12" s="179"/>
      <c r="J12" s="189"/>
      <c r="K12" s="189"/>
      <c r="L12" s="179"/>
      <c r="M12" s="187"/>
    </row>
    <row r="13" spans="1:15" ht="10.15" hidden="1" customHeight="1" x14ac:dyDescent="0.2">
      <c r="A13" s="119"/>
      <c r="B13" s="119"/>
      <c r="C13" s="119"/>
      <c r="D13" s="119"/>
      <c r="E13" s="120"/>
      <c r="F13" s="120"/>
      <c r="G13" s="120"/>
      <c r="H13" s="119"/>
      <c r="I13" s="119"/>
      <c r="J13" s="119"/>
      <c r="K13" s="119"/>
      <c r="L13" s="119"/>
      <c r="M13" s="121"/>
    </row>
    <row r="14" spans="1:15" ht="37.15" customHeight="1" x14ac:dyDescent="0.2">
      <c r="A14" s="82" t="s">
        <v>39</v>
      </c>
      <c r="B14" s="83" t="s">
        <v>40</v>
      </c>
      <c r="C14" s="84" t="s">
        <v>93</v>
      </c>
      <c r="D14" s="84" t="s">
        <v>93</v>
      </c>
      <c r="E14" s="85" t="s">
        <v>93</v>
      </c>
      <c r="F14" s="85" t="s">
        <v>93</v>
      </c>
      <c r="G14" s="85" t="s">
        <v>93</v>
      </c>
      <c r="H14" s="86" t="s">
        <v>94</v>
      </c>
      <c r="I14" s="122">
        <f>I19+I26+I15</f>
        <v>3741.98</v>
      </c>
      <c r="J14" s="122" t="e">
        <f>J19+J26+J15</f>
        <v>#REF!</v>
      </c>
      <c r="K14" s="122" t="e">
        <f>K19+K26+K15</f>
        <v>#REF!</v>
      </c>
      <c r="L14" s="122" t="e">
        <f>L19+L26+L15</f>
        <v>#REF!</v>
      </c>
      <c r="M14" s="122">
        <f>M19+M26+M15</f>
        <v>3739.35</v>
      </c>
    </row>
    <row r="15" spans="1:15" ht="41.25" customHeight="1" x14ac:dyDescent="0.2">
      <c r="A15" s="88" t="s">
        <v>95</v>
      </c>
      <c r="B15" s="84" t="s">
        <v>96</v>
      </c>
      <c r="C15" s="90"/>
      <c r="D15" s="84"/>
      <c r="E15" s="84"/>
      <c r="F15" s="85"/>
      <c r="G15" s="85"/>
      <c r="H15" s="85"/>
      <c r="I15" s="123">
        <f>SUM(I16:I18)</f>
        <v>100.86000000000001</v>
      </c>
      <c r="J15" s="123">
        <f>SUM(J16:J18)</f>
        <v>0</v>
      </c>
      <c r="K15" s="123">
        <f>SUM(K16:K18)</f>
        <v>0</v>
      </c>
      <c r="L15" s="123">
        <f>SUM(L16:L18)</f>
        <v>0</v>
      </c>
      <c r="M15" s="123">
        <f>SUM(M16:M18)</f>
        <v>96.13000000000001</v>
      </c>
    </row>
    <row r="16" spans="1:15" ht="50.25" customHeight="1" x14ac:dyDescent="0.2">
      <c r="A16" s="93" t="s">
        <v>32</v>
      </c>
      <c r="B16" s="94" t="s">
        <v>47</v>
      </c>
      <c r="C16" s="95">
        <v>100</v>
      </c>
      <c r="D16" s="96"/>
      <c r="E16" s="97"/>
      <c r="F16" s="97"/>
      <c r="G16" s="97"/>
      <c r="H16" s="98"/>
      <c r="I16" s="124">
        <v>82.56</v>
      </c>
      <c r="J16" s="122"/>
      <c r="K16" s="122"/>
      <c r="L16" s="125"/>
      <c r="M16" s="126">
        <v>72.62</v>
      </c>
    </row>
    <row r="17" spans="1:14" ht="52.5" customHeight="1" x14ac:dyDescent="0.2">
      <c r="A17" s="93" t="s">
        <v>32</v>
      </c>
      <c r="B17" s="94" t="s">
        <v>47</v>
      </c>
      <c r="C17" s="100" t="s">
        <v>3</v>
      </c>
      <c r="D17" s="100"/>
      <c r="E17" s="101"/>
      <c r="F17" s="101"/>
      <c r="G17" s="101"/>
      <c r="H17" s="102"/>
      <c r="I17" s="127">
        <v>8.4600000000000009</v>
      </c>
      <c r="J17" s="122"/>
      <c r="K17" s="122"/>
      <c r="L17" s="125"/>
      <c r="M17" s="126">
        <v>22.18</v>
      </c>
    </row>
    <row r="18" spans="1:14" ht="41.25" customHeight="1" x14ac:dyDescent="0.2">
      <c r="A18" s="104" t="s">
        <v>97</v>
      </c>
      <c r="B18" s="94" t="s">
        <v>48</v>
      </c>
      <c r="C18" s="106">
        <v>100</v>
      </c>
      <c r="D18" s="96"/>
      <c r="E18" s="101"/>
      <c r="F18" s="101"/>
      <c r="G18" s="101"/>
      <c r="H18" s="102"/>
      <c r="I18" s="124">
        <v>9.84</v>
      </c>
      <c r="J18" s="122"/>
      <c r="K18" s="122"/>
      <c r="L18" s="125"/>
      <c r="M18" s="126">
        <v>1.33</v>
      </c>
    </row>
    <row r="19" spans="1:14" ht="69.75" customHeight="1" x14ac:dyDescent="0.25">
      <c r="A19" s="88" t="s">
        <v>128</v>
      </c>
      <c r="B19" s="83" t="s">
        <v>99</v>
      </c>
      <c r="C19" s="107"/>
      <c r="D19" s="83" t="s">
        <v>100</v>
      </c>
      <c r="E19" s="108" t="s">
        <v>101</v>
      </c>
      <c r="F19" s="108"/>
      <c r="G19" s="108"/>
      <c r="H19" s="108"/>
      <c r="I19" s="128">
        <f>SUM(I20+I23)</f>
        <v>22.119999999999997</v>
      </c>
      <c r="J19" s="128" t="e">
        <f>SUM(#REF!+J20+J23)</f>
        <v>#REF!</v>
      </c>
      <c r="K19" s="128" t="e">
        <f>SUM(#REF!+K20+K23)</f>
        <v>#REF!</v>
      </c>
      <c r="L19" s="128" t="e">
        <f>SUM(#REF!+L20+L23)</f>
        <v>#REF!</v>
      </c>
      <c r="M19" s="128">
        <f>SUM(M20+M23)</f>
        <v>22.119999999999997</v>
      </c>
    </row>
    <row r="20" spans="1:14" ht="53.25" customHeight="1" x14ac:dyDescent="0.25">
      <c r="A20" s="98" t="s">
        <v>102</v>
      </c>
      <c r="B20" s="96" t="s">
        <v>57</v>
      </c>
      <c r="C20" s="96"/>
      <c r="D20" s="96"/>
      <c r="E20" s="97"/>
      <c r="F20" s="97"/>
      <c r="G20" s="97"/>
      <c r="H20" s="98"/>
      <c r="I20" s="110">
        <f>SUM(I21:I22)</f>
        <v>20.22</v>
      </c>
      <c r="J20" s="110">
        <f t="shared" ref="J20:M20" si="0">SUM(J21:J22)</f>
        <v>0</v>
      </c>
      <c r="K20" s="110">
        <f t="shared" si="0"/>
        <v>0</v>
      </c>
      <c r="L20" s="110">
        <f t="shared" si="0"/>
        <v>0</v>
      </c>
      <c r="M20" s="110">
        <f t="shared" si="0"/>
        <v>20.22</v>
      </c>
    </row>
    <row r="21" spans="1:14" ht="73.5" customHeight="1" x14ac:dyDescent="0.25">
      <c r="A21" s="98" t="s">
        <v>129</v>
      </c>
      <c r="B21" s="96" t="s">
        <v>57</v>
      </c>
      <c r="C21" s="96" t="s">
        <v>10</v>
      </c>
      <c r="D21" s="96"/>
      <c r="E21" s="97"/>
      <c r="F21" s="97"/>
      <c r="G21" s="97"/>
      <c r="H21" s="98"/>
      <c r="I21" s="110">
        <v>15.22</v>
      </c>
      <c r="J21" s="122"/>
      <c r="K21" s="122"/>
      <c r="L21" s="125"/>
      <c r="M21" s="110">
        <v>15.22</v>
      </c>
    </row>
    <row r="22" spans="1:14" ht="63.75" customHeight="1" x14ac:dyDescent="0.25">
      <c r="A22" s="98" t="s">
        <v>129</v>
      </c>
      <c r="B22" s="96" t="s">
        <v>57</v>
      </c>
      <c r="C22" s="96" t="s">
        <v>3</v>
      </c>
      <c r="D22" s="96"/>
      <c r="E22" s="97"/>
      <c r="F22" s="97"/>
      <c r="G22" s="97"/>
      <c r="H22" s="98"/>
      <c r="I22" s="110">
        <v>5</v>
      </c>
      <c r="J22" s="122"/>
      <c r="K22" s="122"/>
      <c r="L22" s="125"/>
      <c r="M22" s="110">
        <v>5</v>
      </c>
    </row>
    <row r="23" spans="1:14" ht="53.25" customHeight="1" x14ac:dyDescent="0.25">
      <c r="A23" s="98" t="s">
        <v>102</v>
      </c>
      <c r="B23" s="96" t="s">
        <v>57</v>
      </c>
      <c r="C23" s="96"/>
      <c r="D23" s="96"/>
      <c r="E23" s="97"/>
      <c r="F23" s="97"/>
      <c r="G23" s="97"/>
      <c r="H23" s="98"/>
      <c r="I23" s="110">
        <f>SUM(I24:I25)</f>
        <v>1.9</v>
      </c>
      <c r="J23" s="110">
        <f t="shared" ref="J23:M23" si="1">SUM(J24:J25)</f>
        <v>0</v>
      </c>
      <c r="K23" s="110">
        <f t="shared" si="1"/>
        <v>0</v>
      </c>
      <c r="L23" s="110">
        <f t="shared" si="1"/>
        <v>0</v>
      </c>
      <c r="M23" s="110">
        <f t="shared" si="1"/>
        <v>1.9</v>
      </c>
    </row>
    <row r="24" spans="1:14" ht="71.25" customHeight="1" x14ac:dyDescent="0.25">
      <c r="A24" s="98" t="s">
        <v>105</v>
      </c>
      <c r="B24" s="96" t="s">
        <v>57</v>
      </c>
      <c r="C24" s="96" t="s">
        <v>10</v>
      </c>
      <c r="D24" s="96"/>
      <c r="E24" s="97"/>
      <c r="F24" s="97"/>
      <c r="G24" s="97"/>
      <c r="H24" s="98"/>
      <c r="I24" s="110">
        <v>0.9</v>
      </c>
      <c r="J24" s="122"/>
      <c r="K24" s="122"/>
      <c r="L24" s="125"/>
      <c r="M24" s="110">
        <v>0.9</v>
      </c>
    </row>
    <row r="25" spans="1:14" ht="64.5" customHeight="1" x14ac:dyDescent="0.25">
      <c r="A25" s="98" t="s">
        <v>105</v>
      </c>
      <c r="B25" s="96" t="s">
        <v>57</v>
      </c>
      <c r="C25" s="96" t="s">
        <v>3</v>
      </c>
      <c r="D25" s="96"/>
      <c r="E25" s="97"/>
      <c r="F25" s="97"/>
      <c r="G25" s="97"/>
      <c r="H25" s="98"/>
      <c r="I25" s="110">
        <v>1</v>
      </c>
      <c r="J25" s="122"/>
      <c r="K25" s="122"/>
      <c r="L25" s="125"/>
      <c r="M25" s="110">
        <v>1</v>
      </c>
    </row>
    <row r="26" spans="1:14" ht="31.5" customHeight="1" x14ac:dyDescent="0.2">
      <c r="A26" s="129" t="s">
        <v>106</v>
      </c>
      <c r="B26" s="89" t="s">
        <v>107</v>
      </c>
      <c r="C26" s="84" t="s">
        <v>93</v>
      </c>
      <c r="D26" s="84" t="s">
        <v>93</v>
      </c>
      <c r="E26" s="85" t="s">
        <v>93</v>
      </c>
      <c r="F26" s="85" t="s">
        <v>93</v>
      </c>
      <c r="G26" s="85" t="s">
        <v>93</v>
      </c>
      <c r="H26" s="86" t="s">
        <v>108</v>
      </c>
      <c r="I26" s="122">
        <f>SUM(I27:I50)</f>
        <v>3619</v>
      </c>
      <c r="J26" s="122">
        <f>SUM(J27:J50)</f>
        <v>4032.7000000000003</v>
      </c>
      <c r="K26" s="122">
        <f>SUM(K27:K50)</f>
        <v>3897.0600000000004</v>
      </c>
      <c r="L26" s="122">
        <f>SUM(L27:L50)</f>
        <v>0</v>
      </c>
      <c r="M26" s="122">
        <f>SUM(M27:M50)</f>
        <v>3621.1</v>
      </c>
    </row>
    <row r="27" spans="1:14" ht="31.5" customHeight="1" x14ac:dyDescent="0.2">
      <c r="A27" s="98" t="s">
        <v>6</v>
      </c>
      <c r="B27" s="96" t="s">
        <v>58</v>
      </c>
      <c r="C27" s="96" t="s">
        <v>7</v>
      </c>
      <c r="D27" s="84"/>
      <c r="E27" s="85"/>
      <c r="F27" s="85"/>
      <c r="G27" s="85"/>
      <c r="H27" s="86"/>
      <c r="I27" s="124">
        <v>5</v>
      </c>
      <c r="J27" s="124"/>
      <c r="K27" s="124"/>
      <c r="L27" s="124"/>
      <c r="M27" s="124">
        <v>5</v>
      </c>
    </row>
    <row r="28" spans="1:14" ht="31.5" customHeight="1" x14ac:dyDescent="0.2">
      <c r="A28" s="98" t="s">
        <v>6</v>
      </c>
      <c r="B28" s="96" t="s">
        <v>58</v>
      </c>
      <c r="C28" s="96" t="s">
        <v>3</v>
      </c>
      <c r="D28" s="84"/>
      <c r="E28" s="85"/>
      <c r="F28" s="85"/>
      <c r="G28" s="85"/>
      <c r="H28" s="86"/>
      <c r="I28" s="124">
        <v>0</v>
      </c>
      <c r="J28" s="124"/>
      <c r="K28" s="124"/>
      <c r="L28" s="124"/>
      <c r="M28" s="124">
        <v>0</v>
      </c>
    </row>
    <row r="29" spans="1:14" ht="23.25" customHeight="1" x14ac:dyDescent="0.2">
      <c r="A29" s="98" t="s">
        <v>9</v>
      </c>
      <c r="B29" s="96" t="s">
        <v>59</v>
      </c>
      <c r="C29" s="96" t="s">
        <v>10</v>
      </c>
      <c r="D29" s="96" t="s">
        <v>93</v>
      </c>
      <c r="E29" s="97" t="s">
        <v>93</v>
      </c>
      <c r="F29" s="97" t="s">
        <v>93</v>
      </c>
      <c r="G29" s="97" t="s">
        <v>93</v>
      </c>
      <c r="H29" s="98" t="s">
        <v>9</v>
      </c>
      <c r="I29" s="124">
        <v>539.46</v>
      </c>
      <c r="J29" s="124">
        <v>1043.4000000000001</v>
      </c>
      <c r="K29" s="124">
        <v>1043.4000000000001</v>
      </c>
      <c r="L29" s="130" t="s">
        <v>9</v>
      </c>
      <c r="M29" s="126">
        <v>554.96</v>
      </c>
    </row>
    <row r="30" spans="1:14" ht="57.75" customHeight="1" x14ac:dyDescent="0.2">
      <c r="A30" s="98" t="s">
        <v>110</v>
      </c>
      <c r="B30" s="96" t="s">
        <v>60</v>
      </c>
      <c r="C30" s="96" t="s">
        <v>10</v>
      </c>
      <c r="D30" s="96" t="s">
        <v>93</v>
      </c>
      <c r="E30" s="97" t="s">
        <v>93</v>
      </c>
      <c r="F30" s="97" t="s">
        <v>93</v>
      </c>
      <c r="G30" s="97" t="s">
        <v>93</v>
      </c>
      <c r="H30" s="98" t="s">
        <v>111</v>
      </c>
      <c r="I30" s="124">
        <v>2109.5</v>
      </c>
      <c r="J30" s="131"/>
      <c r="K30" s="131"/>
      <c r="L30" s="132"/>
      <c r="M30" s="126">
        <v>2119.5</v>
      </c>
    </row>
    <row r="31" spans="1:14" ht="59.25" customHeight="1" x14ac:dyDescent="0.2">
      <c r="A31" s="98" t="s">
        <v>110</v>
      </c>
      <c r="B31" s="96" t="s">
        <v>60</v>
      </c>
      <c r="C31" s="94" t="s">
        <v>3</v>
      </c>
      <c r="D31" s="94" t="s">
        <v>93</v>
      </c>
      <c r="E31" s="113" t="s">
        <v>93</v>
      </c>
      <c r="F31" s="113" t="s">
        <v>93</v>
      </c>
      <c r="G31" s="113" t="s">
        <v>93</v>
      </c>
      <c r="H31" s="112" t="s">
        <v>112</v>
      </c>
      <c r="I31" s="124">
        <v>513.62</v>
      </c>
      <c r="J31" s="131"/>
      <c r="K31" s="131"/>
      <c r="L31" s="132"/>
      <c r="M31" s="126">
        <v>449.64</v>
      </c>
      <c r="N31" s="114"/>
    </row>
    <row r="32" spans="1:14" ht="59.25" customHeight="1" x14ac:dyDescent="0.2">
      <c r="A32" s="98" t="s">
        <v>110</v>
      </c>
      <c r="B32" s="96" t="s">
        <v>130</v>
      </c>
      <c r="C32" s="94" t="s">
        <v>7</v>
      </c>
      <c r="D32" s="94"/>
      <c r="E32" s="113"/>
      <c r="F32" s="113"/>
      <c r="G32" s="113"/>
      <c r="H32" s="112"/>
      <c r="I32" s="124">
        <v>21.07</v>
      </c>
      <c r="J32" s="131"/>
      <c r="K32" s="131"/>
      <c r="L32" s="132"/>
      <c r="M32" s="126">
        <v>21.07</v>
      </c>
      <c r="N32" s="114"/>
    </row>
    <row r="33" spans="1:14" ht="54.75" customHeight="1" x14ac:dyDescent="0.2">
      <c r="A33" s="98" t="s">
        <v>113</v>
      </c>
      <c r="B33" s="96" t="s">
        <v>114</v>
      </c>
      <c r="C33" s="94" t="s">
        <v>115</v>
      </c>
      <c r="D33" s="94"/>
      <c r="E33" s="113"/>
      <c r="F33" s="113"/>
      <c r="G33" s="113"/>
      <c r="H33" s="112"/>
      <c r="I33" s="124">
        <v>44.4</v>
      </c>
      <c r="J33" s="131"/>
      <c r="K33" s="131"/>
      <c r="L33" s="132"/>
      <c r="M33" s="126">
        <v>44.4</v>
      </c>
      <c r="N33" s="114"/>
    </row>
    <row r="34" spans="1:14" ht="54.75" customHeight="1" x14ac:dyDescent="0.2">
      <c r="A34" s="98" t="s">
        <v>113</v>
      </c>
      <c r="B34" s="96" t="s">
        <v>50</v>
      </c>
      <c r="C34" s="94" t="s">
        <v>115</v>
      </c>
      <c r="D34" s="94"/>
      <c r="E34" s="113"/>
      <c r="F34" s="113"/>
      <c r="G34" s="113"/>
      <c r="H34" s="112"/>
      <c r="I34" s="124">
        <v>15.9</v>
      </c>
      <c r="J34" s="131"/>
      <c r="K34" s="131"/>
      <c r="L34" s="132"/>
      <c r="M34" s="126">
        <v>15.9</v>
      </c>
      <c r="N34" s="114"/>
    </row>
    <row r="35" spans="1:14" ht="45.75" customHeight="1" x14ac:dyDescent="0.2">
      <c r="A35" s="98" t="s">
        <v>2</v>
      </c>
      <c r="B35" s="96" t="s">
        <v>41</v>
      </c>
      <c r="C35" s="96" t="s">
        <v>3</v>
      </c>
      <c r="D35" s="96" t="s">
        <v>93</v>
      </c>
      <c r="E35" s="97" t="s">
        <v>93</v>
      </c>
      <c r="F35" s="97" t="s">
        <v>93</v>
      </c>
      <c r="G35" s="97" t="s">
        <v>93</v>
      </c>
      <c r="H35" s="98" t="s">
        <v>111</v>
      </c>
      <c r="I35" s="124">
        <v>5</v>
      </c>
      <c r="J35" s="124">
        <v>12.5</v>
      </c>
      <c r="K35" s="124">
        <v>13.2</v>
      </c>
      <c r="L35" s="130" t="s">
        <v>111</v>
      </c>
      <c r="M35" s="133">
        <v>5</v>
      </c>
    </row>
    <row r="36" spans="1:14" ht="45.75" customHeight="1" x14ac:dyDescent="0.2">
      <c r="A36" s="98" t="s">
        <v>157</v>
      </c>
      <c r="B36" s="96" t="s">
        <v>54</v>
      </c>
      <c r="C36" s="96" t="s">
        <v>3</v>
      </c>
      <c r="D36" s="96"/>
      <c r="E36" s="97"/>
      <c r="F36" s="97"/>
      <c r="G36" s="97"/>
      <c r="H36" s="98"/>
      <c r="I36" s="124"/>
      <c r="J36" s="124"/>
      <c r="K36" s="124"/>
      <c r="L36" s="130"/>
      <c r="M36" s="133"/>
    </row>
    <row r="37" spans="1:14" ht="45.75" customHeight="1" x14ac:dyDescent="0.2">
      <c r="A37" s="98" t="s">
        <v>73</v>
      </c>
      <c r="B37" s="96" t="s">
        <v>74</v>
      </c>
      <c r="C37" s="96" t="s">
        <v>3</v>
      </c>
      <c r="D37" s="96"/>
      <c r="E37" s="97"/>
      <c r="F37" s="97"/>
      <c r="G37" s="97"/>
      <c r="H37" s="98"/>
      <c r="I37" s="124"/>
      <c r="J37" s="124"/>
      <c r="K37" s="124"/>
      <c r="L37" s="130"/>
      <c r="M37" s="133"/>
    </row>
    <row r="38" spans="1:14" ht="45.75" customHeight="1" x14ac:dyDescent="0.2">
      <c r="A38" s="98" t="s">
        <v>116</v>
      </c>
      <c r="B38" s="96" t="s">
        <v>117</v>
      </c>
      <c r="C38" s="96" t="s">
        <v>7</v>
      </c>
      <c r="D38" s="96"/>
      <c r="E38" s="97"/>
      <c r="F38" s="97"/>
      <c r="G38" s="97"/>
      <c r="H38" s="98"/>
      <c r="I38" s="124"/>
      <c r="J38" s="124"/>
      <c r="K38" s="124"/>
      <c r="L38" s="130"/>
      <c r="M38" s="133"/>
    </row>
    <row r="39" spans="1:14" ht="45.75" customHeight="1" x14ac:dyDescent="0.2">
      <c r="A39" s="98" t="s">
        <v>118</v>
      </c>
      <c r="B39" s="96" t="s">
        <v>62</v>
      </c>
      <c r="C39" s="96" t="s">
        <v>3</v>
      </c>
      <c r="D39" s="96"/>
      <c r="E39" s="97"/>
      <c r="F39" s="97"/>
      <c r="G39" s="97"/>
      <c r="H39" s="98"/>
      <c r="I39" s="124"/>
      <c r="J39" s="124"/>
      <c r="K39" s="124"/>
      <c r="L39" s="130"/>
      <c r="M39" s="133"/>
    </row>
    <row r="40" spans="1:14" ht="45.75" customHeight="1" x14ac:dyDescent="0.2">
      <c r="A40" s="98" t="s">
        <v>118</v>
      </c>
      <c r="B40" s="96" t="s">
        <v>62</v>
      </c>
      <c r="C40" s="96" t="s">
        <v>7</v>
      </c>
      <c r="D40" s="96"/>
      <c r="E40" s="97"/>
      <c r="F40" s="97"/>
      <c r="G40" s="97"/>
      <c r="H40" s="98"/>
      <c r="I40" s="124"/>
      <c r="J40" s="124"/>
      <c r="K40" s="124"/>
      <c r="L40" s="130"/>
      <c r="M40" s="133"/>
    </row>
    <row r="41" spans="1:14" ht="45.75" customHeight="1" x14ac:dyDescent="0.2">
      <c r="A41" s="98" t="s">
        <v>158</v>
      </c>
      <c r="B41" s="96" t="s">
        <v>51</v>
      </c>
      <c r="C41" s="96" t="s">
        <v>3</v>
      </c>
      <c r="D41" s="96"/>
      <c r="E41" s="97"/>
      <c r="F41" s="97"/>
      <c r="G41" s="97"/>
      <c r="H41" s="98"/>
      <c r="I41" s="124"/>
      <c r="J41" s="124"/>
      <c r="K41" s="124"/>
      <c r="L41" s="130"/>
      <c r="M41" s="133"/>
    </row>
    <row r="42" spans="1:14" ht="58.5" customHeight="1" x14ac:dyDescent="0.2">
      <c r="A42" s="98" t="s">
        <v>22</v>
      </c>
      <c r="B42" s="96" t="s">
        <v>52</v>
      </c>
      <c r="C42" s="96" t="s">
        <v>3</v>
      </c>
      <c r="D42" s="96"/>
      <c r="E42" s="97"/>
      <c r="F42" s="97"/>
      <c r="G42" s="97"/>
      <c r="H42" s="98"/>
      <c r="I42" s="124"/>
      <c r="J42" s="124"/>
      <c r="K42" s="124"/>
      <c r="L42" s="130"/>
      <c r="M42" s="133"/>
    </row>
    <row r="43" spans="1:14" ht="35.25" customHeight="1" x14ac:dyDescent="0.2">
      <c r="A43" s="98" t="s">
        <v>21</v>
      </c>
      <c r="B43" s="96" t="s">
        <v>53</v>
      </c>
      <c r="C43" s="96" t="s">
        <v>3</v>
      </c>
      <c r="D43" s="96" t="s">
        <v>93</v>
      </c>
      <c r="E43" s="97" t="s">
        <v>93</v>
      </c>
      <c r="F43" s="97" t="s">
        <v>93</v>
      </c>
      <c r="G43" s="97" t="s">
        <v>93</v>
      </c>
      <c r="H43" s="98" t="s">
        <v>119</v>
      </c>
      <c r="I43" s="124"/>
      <c r="J43" s="124"/>
      <c r="K43" s="124"/>
      <c r="L43" s="130"/>
      <c r="M43" s="133"/>
    </row>
    <row r="44" spans="1:14" ht="35.25" customHeight="1" x14ac:dyDescent="0.2">
      <c r="A44" s="98" t="s">
        <v>26</v>
      </c>
      <c r="B44" s="96" t="s">
        <v>63</v>
      </c>
      <c r="C44" s="96" t="s">
        <v>3</v>
      </c>
      <c r="D44" s="96"/>
      <c r="E44" s="97"/>
      <c r="F44" s="97"/>
      <c r="G44" s="97"/>
      <c r="H44" s="98"/>
      <c r="I44" s="124">
        <f>180-60.3</f>
        <v>119.7</v>
      </c>
      <c r="J44" s="124"/>
      <c r="K44" s="124"/>
      <c r="L44" s="130"/>
      <c r="M44" s="133">
        <f>180-60.3</f>
        <v>119.7</v>
      </c>
    </row>
    <row r="45" spans="1:14" ht="51.75" customHeight="1" x14ac:dyDescent="0.2">
      <c r="A45" s="98" t="s">
        <v>120</v>
      </c>
      <c r="B45" s="96" t="s">
        <v>64</v>
      </c>
      <c r="C45" s="96" t="s">
        <v>3</v>
      </c>
      <c r="D45" s="96" t="s">
        <v>93</v>
      </c>
      <c r="E45" s="97" t="s">
        <v>93</v>
      </c>
      <c r="F45" s="97" t="s">
        <v>93</v>
      </c>
      <c r="G45" s="97" t="s">
        <v>93</v>
      </c>
      <c r="H45" s="98" t="s">
        <v>121</v>
      </c>
      <c r="I45" s="124">
        <f>154.87-1.22</f>
        <v>153.65</v>
      </c>
      <c r="J45" s="124">
        <v>2976.8</v>
      </c>
      <c r="K45" s="124">
        <v>2840.46</v>
      </c>
      <c r="L45" s="130" t="s">
        <v>121</v>
      </c>
      <c r="M45" s="133">
        <v>103.65</v>
      </c>
    </row>
    <row r="46" spans="1:14" ht="51.75" customHeight="1" x14ac:dyDescent="0.2">
      <c r="A46" s="98" t="s">
        <v>120</v>
      </c>
      <c r="B46" s="96" t="s">
        <v>64</v>
      </c>
      <c r="C46" s="96" t="s">
        <v>7</v>
      </c>
      <c r="D46" s="96"/>
      <c r="E46" s="97"/>
      <c r="F46" s="97"/>
      <c r="G46" s="97"/>
      <c r="H46" s="98"/>
      <c r="I46" s="124">
        <v>1.22</v>
      </c>
      <c r="J46" s="124"/>
      <c r="K46" s="124"/>
      <c r="L46" s="130"/>
      <c r="M46" s="133">
        <v>1.22</v>
      </c>
    </row>
    <row r="47" spans="1:14" ht="51.75" customHeight="1" x14ac:dyDescent="0.2">
      <c r="A47" s="98" t="s">
        <v>24</v>
      </c>
      <c r="B47" s="96" t="s">
        <v>65</v>
      </c>
      <c r="C47" s="96" t="s">
        <v>10</v>
      </c>
      <c r="D47" s="96"/>
      <c r="E47" s="97"/>
      <c r="F47" s="97"/>
      <c r="G47" s="97"/>
      <c r="H47" s="98"/>
      <c r="I47" s="124"/>
      <c r="J47" s="124"/>
      <c r="K47" s="124"/>
      <c r="L47" s="130"/>
      <c r="M47" s="133"/>
    </row>
    <row r="48" spans="1:14" ht="51.75" customHeight="1" x14ac:dyDescent="0.2">
      <c r="A48" s="98" t="s">
        <v>24</v>
      </c>
      <c r="B48" s="96" t="s">
        <v>65</v>
      </c>
      <c r="C48" s="96" t="s">
        <v>3</v>
      </c>
      <c r="D48" s="96"/>
      <c r="E48" s="97"/>
      <c r="F48" s="97"/>
      <c r="G48" s="97"/>
      <c r="H48" s="98"/>
      <c r="I48" s="124"/>
      <c r="J48" s="124"/>
      <c r="K48" s="124"/>
      <c r="L48" s="130"/>
      <c r="M48" s="133"/>
    </row>
    <row r="49" spans="1:13" ht="51.75" customHeight="1" x14ac:dyDescent="0.2">
      <c r="A49" s="98" t="s">
        <v>131</v>
      </c>
      <c r="B49" s="96" t="s">
        <v>123</v>
      </c>
      <c r="C49" s="94" t="s">
        <v>3</v>
      </c>
      <c r="D49" s="96"/>
      <c r="E49" s="97"/>
      <c r="F49" s="97"/>
      <c r="G49" s="97"/>
      <c r="H49" s="98"/>
      <c r="I49" s="124">
        <v>0</v>
      </c>
      <c r="J49" s="124"/>
      <c r="K49" s="124"/>
      <c r="L49" s="130"/>
      <c r="M49" s="133">
        <v>0</v>
      </c>
    </row>
    <row r="50" spans="1:13" ht="41.25" customHeight="1" x14ac:dyDescent="0.2">
      <c r="A50" s="134" t="s">
        <v>132</v>
      </c>
      <c r="B50" s="96" t="s">
        <v>133</v>
      </c>
      <c r="C50" s="135">
        <v>880</v>
      </c>
      <c r="D50" s="136"/>
      <c r="E50" s="136"/>
      <c r="F50" s="136"/>
      <c r="G50" s="136"/>
      <c r="H50" s="136"/>
      <c r="I50" s="137">
        <v>90.48</v>
      </c>
      <c r="J50" s="136"/>
      <c r="K50" s="136"/>
      <c r="L50" s="136"/>
      <c r="M50" s="133">
        <v>181.06</v>
      </c>
    </row>
    <row r="51" spans="1:13" ht="18.600000000000001" customHeight="1" x14ac:dyDescent="0.2">
      <c r="A51" s="115" t="s">
        <v>124</v>
      </c>
      <c r="B51" s="96"/>
      <c r="C51" s="84" t="s">
        <v>93</v>
      </c>
      <c r="D51" s="84" t="s">
        <v>93</v>
      </c>
      <c r="E51" s="85" t="s">
        <v>93</v>
      </c>
      <c r="F51" s="85" t="s">
        <v>93</v>
      </c>
      <c r="G51" s="85" t="s">
        <v>93</v>
      </c>
      <c r="H51" s="115" t="s">
        <v>124</v>
      </c>
      <c r="I51" s="122">
        <f>I14</f>
        <v>3741.98</v>
      </c>
      <c r="J51" s="122" t="e">
        <f>J14</f>
        <v>#REF!</v>
      </c>
      <c r="K51" s="122" t="e">
        <f>K14</f>
        <v>#REF!</v>
      </c>
      <c r="L51" s="122" t="e">
        <f>L14</f>
        <v>#REF!</v>
      </c>
      <c r="M51" s="122">
        <f>M14</f>
        <v>3739.35</v>
      </c>
    </row>
    <row r="52" spans="1:13" ht="15.75" x14ac:dyDescent="0.2">
      <c r="A52" s="116"/>
      <c r="B52" s="96"/>
      <c r="C52" s="116"/>
      <c r="D52" s="116"/>
      <c r="E52" s="116"/>
      <c r="F52" s="116"/>
      <c r="G52" s="116"/>
      <c r="H52" s="116"/>
      <c r="I52" s="116"/>
      <c r="J52" s="116"/>
      <c r="K52" s="116"/>
      <c r="L52" s="116"/>
    </row>
  </sheetData>
  <mergeCells count="20">
    <mergeCell ref="M11:M12"/>
    <mergeCell ref="A8:M8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A6:M6"/>
    <mergeCell ref="A1:M1"/>
    <mergeCell ref="A2:M2"/>
    <mergeCell ref="A3:M3"/>
    <mergeCell ref="A4:M4"/>
    <mergeCell ref="A5:M5"/>
  </mergeCells>
  <pageMargins left="0.78740157480314965" right="0.39370078740157483" top="0.59055118110236227" bottom="0.59055118110236227" header="0.39370078740157483" footer="0.39370078740157483"/>
  <pageSetup paperSize="9" scale="70" orientation="portrait" r:id="rId1"/>
  <headerFooter alignWithMargins="0">
    <oddFooter>&amp;C&amp;L&amp;R&amp;"Times New Roman"&amp;10&amp;P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"/>
  <sheetViews>
    <sheetView showGridLines="0" workbookViewId="0">
      <pane ySplit="10" topLeftCell="A11" activePane="bottomLeft" state="frozen"/>
      <selection pane="bottomLeft" activeCell="G8" sqref="G8:H8"/>
    </sheetView>
  </sheetViews>
  <sheetFormatPr defaultColWidth="8.85546875" defaultRowHeight="15" x14ac:dyDescent="0.25"/>
  <cols>
    <col min="1" max="1" width="42.7109375" style="1" customWidth="1"/>
    <col min="2" max="2" width="11.7109375" style="1" customWidth="1"/>
    <col min="3" max="3" width="13.7109375" style="1" customWidth="1"/>
    <col min="4" max="4" width="8" style="1" customWidth="1"/>
    <col min="5" max="5" width="17.28515625" style="1" customWidth="1"/>
    <col min="6" max="16384" width="8.85546875" style="1"/>
  </cols>
  <sheetData>
    <row r="1" spans="1:5" ht="15.2" customHeight="1" x14ac:dyDescent="0.25">
      <c r="A1" s="195" t="s">
        <v>175</v>
      </c>
      <c r="B1" s="195"/>
      <c r="C1" s="195"/>
      <c r="D1" s="195"/>
      <c r="E1" s="195"/>
    </row>
    <row r="2" spans="1:5" ht="15.2" customHeight="1" x14ac:dyDescent="0.25">
      <c r="A2" s="195" t="s">
        <v>173</v>
      </c>
      <c r="B2" s="199"/>
      <c r="C2" s="199"/>
      <c r="D2" s="199"/>
      <c r="E2" s="199"/>
    </row>
    <row r="3" spans="1:5" ht="15.2" customHeight="1" x14ac:dyDescent="0.25">
      <c r="A3" s="195" t="s">
        <v>174</v>
      </c>
      <c r="B3" s="199"/>
      <c r="C3" s="199"/>
      <c r="D3" s="199"/>
      <c r="E3" s="199"/>
    </row>
    <row r="4" spans="1:5" ht="15.2" customHeight="1" x14ac:dyDescent="0.25">
      <c r="A4" s="195" t="s">
        <v>162</v>
      </c>
      <c r="B4" s="199"/>
      <c r="C4" s="199"/>
      <c r="D4" s="199"/>
      <c r="E4" s="199"/>
    </row>
    <row r="5" spans="1:5" ht="15" customHeight="1" x14ac:dyDescent="0.25">
      <c r="A5" s="192"/>
      <c r="B5" s="200"/>
      <c r="C5" s="200"/>
      <c r="D5" s="200"/>
      <c r="E5" s="200"/>
    </row>
    <row r="6" spans="1:5" ht="18" customHeight="1" x14ac:dyDescent="0.25">
      <c r="A6" s="192" t="s">
        <v>66</v>
      </c>
      <c r="B6" s="192"/>
      <c r="C6" s="192"/>
      <c r="D6" s="192"/>
      <c r="E6" s="192"/>
    </row>
    <row r="7" spans="1:5" ht="18" customHeight="1" x14ac:dyDescent="0.25">
      <c r="A7" s="191" t="s">
        <v>76</v>
      </c>
      <c r="B7" s="192"/>
      <c r="C7" s="192"/>
      <c r="D7" s="192"/>
      <c r="E7" s="192"/>
    </row>
    <row r="8" spans="1:5" ht="14.45" customHeight="1" x14ac:dyDescent="0.25">
      <c r="A8" s="196"/>
      <c r="B8" s="196"/>
      <c r="C8" s="196"/>
      <c r="D8" s="196"/>
      <c r="E8" s="196"/>
    </row>
    <row r="9" spans="1:5" ht="36.200000000000003" customHeight="1" x14ac:dyDescent="0.25">
      <c r="A9" s="197" t="s">
        <v>0</v>
      </c>
      <c r="B9" s="193" t="s">
        <v>34</v>
      </c>
      <c r="C9" s="197" t="s">
        <v>35</v>
      </c>
      <c r="D9" s="193" t="s">
        <v>36</v>
      </c>
      <c r="E9" s="2" t="s">
        <v>37</v>
      </c>
    </row>
    <row r="10" spans="1:5" x14ac:dyDescent="0.25">
      <c r="A10" s="198"/>
      <c r="B10" s="194"/>
      <c r="C10" s="198"/>
      <c r="D10" s="194"/>
      <c r="E10" s="3" t="s">
        <v>38</v>
      </c>
    </row>
    <row r="11" spans="1:5" ht="24" customHeight="1" x14ac:dyDescent="0.25">
      <c r="A11" s="25" t="s">
        <v>75</v>
      </c>
      <c r="B11" s="18"/>
      <c r="C11" s="19"/>
      <c r="D11" s="18"/>
      <c r="E11" s="26">
        <f>E12+E16</f>
        <v>5119.2609999999995</v>
      </c>
    </row>
    <row r="12" spans="1:5" x14ac:dyDescent="0.25">
      <c r="A12" s="16" t="s">
        <v>77</v>
      </c>
      <c r="B12" s="4" t="s">
        <v>1</v>
      </c>
      <c r="C12" s="4"/>
      <c r="D12" s="4"/>
      <c r="E12" s="5">
        <f>E13</f>
        <v>5</v>
      </c>
    </row>
    <row r="13" spans="1:5" ht="25.9" customHeight="1" x14ac:dyDescent="0.25">
      <c r="A13" s="11" t="s">
        <v>39</v>
      </c>
      <c r="B13" s="12" t="s">
        <v>1</v>
      </c>
      <c r="C13" s="12" t="s">
        <v>40</v>
      </c>
      <c r="D13" s="12"/>
      <c r="E13" s="13">
        <f>E14</f>
        <v>5</v>
      </c>
    </row>
    <row r="14" spans="1:5" ht="32.450000000000003" customHeight="1" x14ac:dyDescent="0.25">
      <c r="A14" s="7" t="s">
        <v>2</v>
      </c>
      <c r="B14" s="6" t="s">
        <v>1</v>
      </c>
      <c r="C14" s="17" t="s">
        <v>41</v>
      </c>
      <c r="D14" s="6"/>
      <c r="E14" s="8">
        <f>E15</f>
        <v>5</v>
      </c>
    </row>
    <row r="15" spans="1:5" ht="43.15" customHeight="1" x14ac:dyDescent="0.25">
      <c r="A15" s="9" t="s">
        <v>4</v>
      </c>
      <c r="B15" s="15" t="s">
        <v>1</v>
      </c>
      <c r="C15" s="14"/>
      <c r="D15" s="15" t="s">
        <v>3</v>
      </c>
      <c r="E15" s="8">
        <v>5</v>
      </c>
    </row>
    <row r="16" spans="1:5" ht="25.5" x14ac:dyDescent="0.25">
      <c r="A16" s="16" t="s">
        <v>78</v>
      </c>
      <c r="B16" s="4" t="s">
        <v>5</v>
      </c>
      <c r="C16" s="4"/>
      <c r="D16" s="4"/>
      <c r="E16" s="5">
        <f>E17+E30</f>
        <v>5114.2609999999995</v>
      </c>
    </row>
    <row r="17" spans="1:5" ht="35.450000000000003" customHeight="1" x14ac:dyDescent="0.25">
      <c r="A17" s="36" t="s">
        <v>79</v>
      </c>
      <c r="B17" s="37" t="s">
        <v>5</v>
      </c>
      <c r="C17" s="37" t="s">
        <v>42</v>
      </c>
      <c r="D17" s="37"/>
      <c r="E17" s="38">
        <f>E20+E22+E24+E26+E28+E18</f>
        <v>60</v>
      </c>
    </row>
    <row r="18" spans="1:5" ht="35.450000000000003" customHeight="1" x14ac:dyDescent="0.25">
      <c r="A18" s="23" t="s">
        <v>71</v>
      </c>
      <c r="B18" s="12" t="s">
        <v>5</v>
      </c>
      <c r="C18" s="24" t="s">
        <v>72</v>
      </c>
      <c r="D18" s="12"/>
      <c r="E18" s="13">
        <f>E19</f>
        <v>0</v>
      </c>
    </row>
    <row r="19" spans="1:5" ht="43.15" customHeight="1" x14ac:dyDescent="0.25">
      <c r="A19" s="9" t="s">
        <v>4</v>
      </c>
      <c r="B19" s="12" t="s">
        <v>5</v>
      </c>
      <c r="C19" s="24" t="s">
        <v>72</v>
      </c>
      <c r="D19" s="12" t="s">
        <v>3</v>
      </c>
      <c r="E19" s="13">
        <v>0</v>
      </c>
    </row>
    <row r="20" spans="1:5" ht="46.15" customHeight="1" x14ac:dyDescent="0.25">
      <c r="A20" s="7" t="s">
        <v>27</v>
      </c>
      <c r="B20" s="12" t="s">
        <v>5</v>
      </c>
      <c r="C20" s="15" t="s">
        <v>43</v>
      </c>
      <c r="D20" s="12"/>
      <c r="E20" s="13">
        <f>E21</f>
        <v>0</v>
      </c>
    </row>
    <row r="21" spans="1:5" ht="46.15" customHeight="1" x14ac:dyDescent="0.25">
      <c r="A21" s="9" t="s">
        <v>4</v>
      </c>
      <c r="B21" s="12" t="s">
        <v>5</v>
      </c>
      <c r="C21" s="15" t="s">
        <v>43</v>
      </c>
      <c r="D21" s="12" t="s">
        <v>3</v>
      </c>
      <c r="E21" s="13">
        <v>0</v>
      </c>
    </row>
    <row r="22" spans="1:5" ht="55.9" customHeight="1" x14ac:dyDescent="0.25">
      <c r="A22" s="7" t="s">
        <v>28</v>
      </c>
      <c r="B22" s="6" t="s">
        <v>5</v>
      </c>
      <c r="C22" s="15" t="s">
        <v>44</v>
      </c>
      <c r="D22" s="6"/>
      <c r="E22" s="13">
        <f>E23</f>
        <v>0</v>
      </c>
    </row>
    <row r="23" spans="1:5" ht="48.6" customHeight="1" x14ac:dyDescent="0.25">
      <c r="A23" s="9" t="s">
        <v>4</v>
      </c>
      <c r="B23" s="6" t="s">
        <v>5</v>
      </c>
      <c r="C23" s="15" t="s">
        <v>44</v>
      </c>
      <c r="D23" s="6" t="s">
        <v>3</v>
      </c>
      <c r="E23" s="8">
        <v>0</v>
      </c>
    </row>
    <row r="24" spans="1:5" ht="39.6" customHeight="1" x14ac:dyDescent="0.25">
      <c r="A24" s="7" t="s">
        <v>33</v>
      </c>
      <c r="B24" s="6" t="s">
        <v>5</v>
      </c>
      <c r="C24" s="15" t="s">
        <v>45</v>
      </c>
      <c r="D24" s="6"/>
      <c r="E24" s="8">
        <f>E25</f>
        <v>0</v>
      </c>
    </row>
    <row r="25" spans="1:5" ht="42.6" customHeight="1" x14ac:dyDescent="0.25">
      <c r="A25" s="9" t="s">
        <v>4</v>
      </c>
      <c r="B25" s="6" t="s">
        <v>5</v>
      </c>
      <c r="C25" s="15" t="s">
        <v>45</v>
      </c>
      <c r="D25" s="6" t="s">
        <v>3</v>
      </c>
      <c r="E25" s="8">
        <v>0</v>
      </c>
    </row>
    <row r="26" spans="1:5" ht="35.450000000000003" customHeight="1" x14ac:dyDescent="0.25">
      <c r="A26" s="23" t="s">
        <v>67</v>
      </c>
      <c r="B26" s="6" t="s">
        <v>5</v>
      </c>
      <c r="C26" s="24" t="s">
        <v>68</v>
      </c>
      <c r="D26" s="6"/>
      <c r="E26" s="8">
        <f>E27</f>
        <v>0</v>
      </c>
    </row>
    <row r="27" spans="1:5" ht="42.6" customHeight="1" x14ac:dyDescent="0.25">
      <c r="A27" s="9" t="s">
        <v>4</v>
      </c>
      <c r="B27" s="6" t="s">
        <v>5</v>
      </c>
      <c r="C27" s="24" t="s">
        <v>68</v>
      </c>
      <c r="D27" s="6" t="s">
        <v>3</v>
      </c>
      <c r="E27" s="8">
        <v>0</v>
      </c>
    </row>
    <row r="28" spans="1:5" ht="42.6" customHeight="1" x14ac:dyDescent="0.25">
      <c r="A28" s="155" t="s">
        <v>69</v>
      </c>
      <c r="B28" s="6" t="s">
        <v>5</v>
      </c>
      <c r="C28" s="157" t="s">
        <v>171</v>
      </c>
      <c r="D28" s="6"/>
      <c r="E28" s="8">
        <f>E29</f>
        <v>60</v>
      </c>
    </row>
    <row r="29" spans="1:5" ht="42.6" customHeight="1" x14ac:dyDescent="0.25">
      <c r="A29" s="9" t="s">
        <v>4</v>
      </c>
      <c r="B29" s="6" t="s">
        <v>5</v>
      </c>
      <c r="C29" s="24" t="s">
        <v>171</v>
      </c>
      <c r="D29" s="6" t="s">
        <v>3</v>
      </c>
      <c r="E29" s="8">
        <v>60</v>
      </c>
    </row>
    <row r="30" spans="1:5" ht="20.45" customHeight="1" x14ac:dyDescent="0.25">
      <c r="A30" s="39" t="s">
        <v>46</v>
      </c>
      <c r="B30" s="40" t="s">
        <v>5</v>
      </c>
      <c r="C30" s="40" t="s">
        <v>40</v>
      </c>
      <c r="D30" s="40"/>
      <c r="E30" s="41">
        <f>E31+E33+E35+E38+E40+E42+E44+E46+E48+E50+E54+E59+E62+E64+E68+E70+E72+E74+E77+E52+E57</f>
        <v>5054.2609999999995</v>
      </c>
    </row>
    <row r="31" spans="1:5" ht="81.599999999999994" customHeight="1" x14ac:dyDescent="0.25">
      <c r="A31" s="7" t="s">
        <v>12</v>
      </c>
      <c r="B31" s="6" t="s">
        <v>5</v>
      </c>
      <c r="C31" s="6" t="s">
        <v>56</v>
      </c>
      <c r="D31" s="20"/>
      <c r="E31" s="21">
        <f>E32</f>
        <v>0</v>
      </c>
    </row>
    <row r="32" spans="1:5" ht="45" customHeight="1" x14ac:dyDescent="0.25">
      <c r="A32" s="9" t="s">
        <v>4</v>
      </c>
      <c r="B32" s="6" t="s">
        <v>5</v>
      </c>
      <c r="C32" s="6" t="s">
        <v>56</v>
      </c>
      <c r="D32" s="6" t="s">
        <v>3</v>
      </c>
      <c r="E32" s="8">
        <v>0</v>
      </c>
    </row>
    <row r="33" spans="1:5" ht="45.6" customHeight="1" x14ac:dyDescent="0.25">
      <c r="A33" s="7" t="s">
        <v>30</v>
      </c>
      <c r="B33" s="6" t="s">
        <v>5</v>
      </c>
      <c r="C33" s="6" t="s">
        <v>55</v>
      </c>
      <c r="D33" s="20"/>
      <c r="E33" s="21">
        <f>E34</f>
        <v>0</v>
      </c>
    </row>
    <row r="34" spans="1:5" ht="82.9" customHeight="1" x14ac:dyDescent="0.25">
      <c r="A34" s="9" t="s">
        <v>11</v>
      </c>
      <c r="B34" s="6" t="s">
        <v>5</v>
      </c>
      <c r="C34" s="6" t="s">
        <v>55</v>
      </c>
      <c r="D34" s="6" t="s">
        <v>10</v>
      </c>
      <c r="E34" s="8">
        <v>0</v>
      </c>
    </row>
    <row r="35" spans="1:5" ht="46.15" customHeight="1" x14ac:dyDescent="0.25">
      <c r="A35" s="42" t="s">
        <v>32</v>
      </c>
      <c r="B35" s="43" t="s">
        <v>5</v>
      </c>
      <c r="C35" s="43" t="s">
        <v>47</v>
      </c>
      <c r="D35" s="44"/>
      <c r="E35" s="45">
        <f>E36+E37</f>
        <v>90.13</v>
      </c>
    </row>
    <row r="36" spans="1:5" ht="88.15" customHeight="1" x14ac:dyDescent="0.25">
      <c r="A36" s="9" t="s">
        <v>11</v>
      </c>
      <c r="B36" s="6" t="s">
        <v>5</v>
      </c>
      <c r="C36" s="6" t="s">
        <v>47</v>
      </c>
      <c r="D36" s="6" t="s">
        <v>10</v>
      </c>
      <c r="E36" s="8">
        <v>77.63</v>
      </c>
    </row>
    <row r="37" spans="1:5" ht="42" customHeight="1" x14ac:dyDescent="0.25">
      <c r="A37" s="9" t="s">
        <v>4</v>
      </c>
      <c r="B37" s="6" t="s">
        <v>5</v>
      </c>
      <c r="C37" s="6" t="s">
        <v>47</v>
      </c>
      <c r="D37" s="6" t="s">
        <v>3</v>
      </c>
      <c r="E37" s="8">
        <v>12.5</v>
      </c>
    </row>
    <row r="38" spans="1:5" ht="83.25" customHeight="1" x14ac:dyDescent="0.25">
      <c r="A38" s="42" t="s">
        <v>19</v>
      </c>
      <c r="B38" s="43" t="s">
        <v>5</v>
      </c>
      <c r="C38" s="43" t="s">
        <v>48</v>
      </c>
      <c r="D38" s="44"/>
      <c r="E38" s="45">
        <f>E39</f>
        <v>9.5340000000000007</v>
      </c>
    </row>
    <row r="39" spans="1:5" ht="88.15" customHeight="1" x14ac:dyDescent="0.25">
      <c r="A39" s="9" t="s">
        <v>11</v>
      </c>
      <c r="B39" s="6" t="s">
        <v>5</v>
      </c>
      <c r="C39" s="6" t="s">
        <v>48</v>
      </c>
      <c r="D39" s="20" t="s">
        <v>10</v>
      </c>
      <c r="E39" s="8">
        <v>9.5340000000000007</v>
      </c>
    </row>
    <row r="40" spans="1:5" ht="74.45" customHeight="1" x14ac:dyDescent="0.25">
      <c r="A40" s="42" t="s">
        <v>14</v>
      </c>
      <c r="B40" s="43" t="s">
        <v>5</v>
      </c>
      <c r="C40" s="43" t="s">
        <v>49</v>
      </c>
      <c r="D40" s="43"/>
      <c r="E40" s="46">
        <f>E41</f>
        <v>44.4</v>
      </c>
    </row>
    <row r="41" spans="1:5" ht="30.6" customHeight="1" x14ac:dyDescent="0.25">
      <c r="A41" s="9" t="s">
        <v>16</v>
      </c>
      <c r="B41" s="6" t="s">
        <v>5</v>
      </c>
      <c r="C41" s="6" t="s">
        <v>49</v>
      </c>
      <c r="D41" s="6" t="s">
        <v>15</v>
      </c>
      <c r="E41" s="8">
        <v>44.4</v>
      </c>
    </row>
    <row r="42" spans="1:5" ht="62.45" customHeight="1" x14ac:dyDescent="0.25">
      <c r="A42" s="42" t="s">
        <v>17</v>
      </c>
      <c r="B42" s="43" t="s">
        <v>5</v>
      </c>
      <c r="C42" s="43" t="s">
        <v>50</v>
      </c>
      <c r="D42" s="43"/>
      <c r="E42" s="46">
        <f>E43</f>
        <v>15.9</v>
      </c>
    </row>
    <row r="43" spans="1:5" ht="22.15" customHeight="1" x14ac:dyDescent="0.25">
      <c r="A43" s="9" t="s">
        <v>16</v>
      </c>
      <c r="B43" s="6" t="s">
        <v>5</v>
      </c>
      <c r="C43" s="6" t="s">
        <v>50</v>
      </c>
      <c r="D43" s="6" t="s">
        <v>15</v>
      </c>
      <c r="E43" s="8">
        <v>15.9</v>
      </c>
    </row>
    <row r="44" spans="1:5" ht="78.599999999999994" customHeight="1" x14ac:dyDescent="0.25">
      <c r="A44" s="42" t="s">
        <v>13</v>
      </c>
      <c r="B44" s="43" t="s">
        <v>5</v>
      </c>
      <c r="C44" s="43" t="s">
        <v>51</v>
      </c>
      <c r="D44" s="43"/>
      <c r="E44" s="46">
        <f>E45</f>
        <v>41.494</v>
      </c>
    </row>
    <row r="45" spans="1:5" ht="51" customHeight="1" x14ac:dyDescent="0.25">
      <c r="A45" s="9" t="s">
        <v>4</v>
      </c>
      <c r="B45" s="6" t="s">
        <v>5</v>
      </c>
      <c r="C45" s="6" t="s">
        <v>51</v>
      </c>
      <c r="D45" s="6" t="s">
        <v>3</v>
      </c>
      <c r="E45" s="8">
        <v>41.494</v>
      </c>
    </row>
    <row r="46" spans="1:5" ht="43.9" customHeight="1" x14ac:dyDescent="0.25">
      <c r="A46" s="42" t="s">
        <v>22</v>
      </c>
      <c r="B46" s="43" t="s">
        <v>5</v>
      </c>
      <c r="C46" s="43" t="s">
        <v>52</v>
      </c>
      <c r="D46" s="43"/>
      <c r="E46" s="46">
        <f>E47</f>
        <v>377.67</v>
      </c>
    </row>
    <row r="47" spans="1:5" ht="46.15" customHeight="1" x14ac:dyDescent="0.25">
      <c r="A47" s="9" t="s">
        <v>4</v>
      </c>
      <c r="B47" s="6" t="s">
        <v>5</v>
      </c>
      <c r="C47" s="6" t="s">
        <v>52</v>
      </c>
      <c r="D47" s="6" t="s">
        <v>3</v>
      </c>
      <c r="E47" s="8">
        <v>377.67</v>
      </c>
    </row>
    <row r="48" spans="1:5" ht="38.450000000000003" customHeight="1" x14ac:dyDescent="0.25">
      <c r="A48" s="42" t="s">
        <v>21</v>
      </c>
      <c r="B48" s="43" t="s">
        <v>5</v>
      </c>
      <c r="C48" s="43" t="s">
        <v>53</v>
      </c>
      <c r="D48" s="43"/>
      <c r="E48" s="46">
        <f>E49</f>
        <v>46.052999999999997</v>
      </c>
    </row>
    <row r="49" spans="1:5" ht="43.9" customHeight="1" x14ac:dyDescent="0.25">
      <c r="A49" s="9" t="s">
        <v>4</v>
      </c>
      <c r="B49" s="6" t="s">
        <v>5</v>
      </c>
      <c r="C49" s="6" t="s">
        <v>53</v>
      </c>
      <c r="D49" s="6" t="s">
        <v>3</v>
      </c>
      <c r="E49" s="8">
        <v>46.052999999999997</v>
      </c>
    </row>
    <row r="50" spans="1:5" ht="62.45" customHeight="1" x14ac:dyDescent="0.25">
      <c r="A50" s="42" t="s">
        <v>20</v>
      </c>
      <c r="B50" s="43" t="s">
        <v>5</v>
      </c>
      <c r="C50" s="43" t="s">
        <v>54</v>
      </c>
      <c r="D50" s="43"/>
      <c r="E50" s="46">
        <f>E51</f>
        <v>99.2</v>
      </c>
    </row>
    <row r="51" spans="1:5" ht="43.9" customHeight="1" x14ac:dyDescent="0.25">
      <c r="A51" s="9" t="s">
        <v>4</v>
      </c>
      <c r="B51" s="6" t="s">
        <v>5</v>
      </c>
      <c r="C51" s="6" t="s">
        <v>54</v>
      </c>
      <c r="D51" s="6" t="s">
        <v>3</v>
      </c>
      <c r="E51" s="8">
        <v>99.2</v>
      </c>
    </row>
    <row r="52" spans="1:5" ht="43.9" customHeight="1" x14ac:dyDescent="0.25">
      <c r="A52" s="70" t="s">
        <v>73</v>
      </c>
      <c r="B52" s="43" t="s">
        <v>5</v>
      </c>
      <c r="C52" s="43" t="s">
        <v>74</v>
      </c>
      <c r="D52" s="43"/>
      <c r="E52" s="46">
        <f>E53</f>
        <v>6.32</v>
      </c>
    </row>
    <row r="53" spans="1:5" ht="43.9" customHeight="1" x14ac:dyDescent="0.25">
      <c r="A53" s="9" t="s">
        <v>4</v>
      </c>
      <c r="B53" s="6" t="s">
        <v>5</v>
      </c>
      <c r="C53" s="6" t="s">
        <v>74</v>
      </c>
      <c r="D53" s="6" t="s">
        <v>3</v>
      </c>
      <c r="E53" s="8">
        <v>6.32</v>
      </c>
    </row>
    <row r="54" spans="1:5" ht="64.900000000000006" customHeight="1" x14ac:dyDescent="0.25">
      <c r="A54" s="42" t="s">
        <v>31</v>
      </c>
      <c r="B54" s="43" t="s">
        <v>5</v>
      </c>
      <c r="C54" s="43" t="s">
        <v>57</v>
      </c>
      <c r="D54" s="43"/>
      <c r="E54" s="46">
        <f>E55+E56</f>
        <v>22.12</v>
      </c>
    </row>
    <row r="55" spans="1:5" ht="86.45" customHeight="1" x14ac:dyDescent="0.25">
      <c r="A55" s="9" t="s">
        <v>11</v>
      </c>
      <c r="B55" s="6" t="s">
        <v>5</v>
      </c>
      <c r="C55" s="6" t="s">
        <v>57</v>
      </c>
      <c r="D55" s="6" t="s">
        <v>10</v>
      </c>
      <c r="E55" s="8">
        <v>16.12</v>
      </c>
    </row>
    <row r="56" spans="1:5" ht="39.6" customHeight="1" x14ac:dyDescent="0.25">
      <c r="A56" s="9" t="s">
        <v>4</v>
      </c>
      <c r="B56" s="6" t="s">
        <v>5</v>
      </c>
      <c r="C56" s="6" t="s">
        <v>57</v>
      </c>
      <c r="D56" s="6" t="s">
        <v>3</v>
      </c>
      <c r="E56" s="8">
        <v>6</v>
      </c>
    </row>
    <row r="57" spans="1:5" ht="21" customHeight="1" x14ac:dyDescent="0.25">
      <c r="A57" s="71" t="s">
        <v>80</v>
      </c>
      <c r="B57" s="43" t="s">
        <v>5</v>
      </c>
      <c r="C57" s="43" t="s">
        <v>81</v>
      </c>
      <c r="D57" s="43"/>
      <c r="E57" s="46">
        <f>SUM(E58)</f>
        <v>131</v>
      </c>
    </row>
    <row r="58" spans="1:5" ht="18" customHeight="1" x14ac:dyDescent="0.25">
      <c r="A58" s="35" t="s">
        <v>8</v>
      </c>
      <c r="B58" s="15" t="s">
        <v>5</v>
      </c>
      <c r="C58" s="15" t="s">
        <v>81</v>
      </c>
      <c r="D58" s="15" t="s">
        <v>7</v>
      </c>
      <c r="E58" s="8">
        <v>131</v>
      </c>
    </row>
    <row r="59" spans="1:5" ht="34.9" customHeight="1" x14ac:dyDescent="0.25">
      <c r="A59" s="7" t="s">
        <v>6</v>
      </c>
      <c r="B59" s="6" t="s">
        <v>5</v>
      </c>
      <c r="C59" s="6" t="s">
        <v>58</v>
      </c>
      <c r="D59" s="6"/>
      <c r="E59" s="8">
        <f>E60+E61</f>
        <v>114.14</v>
      </c>
    </row>
    <row r="60" spans="1:5" ht="38.25" x14ac:dyDescent="0.25">
      <c r="A60" s="9" t="s">
        <v>4</v>
      </c>
      <c r="B60" s="6" t="s">
        <v>5</v>
      </c>
      <c r="C60" s="6" t="s">
        <v>58</v>
      </c>
      <c r="D60" s="6" t="s">
        <v>3</v>
      </c>
      <c r="E60" s="8">
        <v>109.14</v>
      </c>
    </row>
    <row r="61" spans="1:5" x14ac:dyDescent="0.25">
      <c r="A61" s="9" t="s">
        <v>8</v>
      </c>
      <c r="B61" s="6" t="s">
        <v>5</v>
      </c>
      <c r="C61" s="6" t="s">
        <v>58</v>
      </c>
      <c r="D61" s="6" t="s">
        <v>7</v>
      </c>
      <c r="E61" s="8">
        <v>5</v>
      </c>
    </row>
    <row r="62" spans="1:5" x14ac:dyDescent="0.25">
      <c r="A62" s="42" t="s">
        <v>9</v>
      </c>
      <c r="B62" s="43" t="s">
        <v>5</v>
      </c>
      <c r="C62" s="43" t="s">
        <v>59</v>
      </c>
      <c r="D62" s="43"/>
      <c r="E62" s="46">
        <f>E63</f>
        <v>740.68000000000006</v>
      </c>
    </row>
    <row r="63" spans="1:5" ht="76.5" x14ac:dyDescent="0.25">
      <c r="A63" s="9" t="s">
        <v>11</v>
      </c>
      <c r="B63" s="6" t="s">
        <v>5</v>
      </c>
      <c r="C63" s="6" t="s">
        <v>59</v>
      </c>
      <c r="D63" s="6" t="s">
        <v>10</v>
      </c>
      <c r="E63" s="8">
        <f>514.96+155.52+70.2</f>
        <v>740.68000000000006</v>
      </c>
    </row>
    <row r="64" spans="1:5" ht="63.75" x14ac:dyDescent="0.25">
      <c r="A64" s="7" t="s">
        <v>29</v>
      </c>
      <c r="B64" s="6" t="s">
        <v>5</v>
      </c>
      <c r="C64" s="15" t="s">
        <v>60</v>
      </c>
      <c r="D64" s="6"/>
      <c r="E64" s="8">
        <f>E65+E66+E67</f>
        <v>2697.79</v>
      </c>
    </row>
    <row r="65" spans="1:5" ht="76.5" x14ac:dyDescent="0.25">
      <c r="A65" s="9" t="s">
        <v>11</v>
      </c>
      <c r="B65" s="6" t="s">
        <v>5</v>
      </c>
      <c r="C65" s="15" t="s">
        <v>60</v>
      </c>
      <c r="D65" s="6" t="s">
        <v>10</v>
      </c>
      <c r="E65" s="22">
        <f>2069.5+93.6</f>
        <v>2163.1</v>
      </c>
    </row>
    <row r="66" spans="1:5" ht="38.25" x14ac:dyDescent="0.25">
      <c r="A66" s="9" t="s">
        <v>4</v>
      </c>
      <c r="B66" s="6" t="s">
        <v>5</v>
      </c>
      <c r="C66" s="15" t="s">
        <v>60</v>
      </c>
      <c r="D66" s="6" t="s">
        <v>3</v>
      </c>
      <c r="E66" s="8">
        <f>293.22+220.4</f>
        <v>513.62</v>
      </c>
    </row>
    <row r="67" spans="1:5" x14ac:dyDescent="0.25">
      <c r="A67" s="9" t="s">
        <v>8</v>
      </c>
      <c r="B67" s="6" t="s">
        <v>5</v>
      </c>
      <c r="C67" s="15" t="s">
        <v>60</v>
      </c>
      <c r="D67" s="6" t="s">
        <v>7</v>
      </c>
      <c r="E67" s="8">
        <v>21.07</v>
      </c>
    </row>
    <row r="68" spans="1:5" ht="25.5" x14ac:dyDescent="0.25">
      <c r="A68" s="7" t="s">
        <v>23</v>
      </c>
      <c r="B68" s="6" t="s">
        <v>5</v>
      </c>
      <c r="C68" s="15" t="s">
        <v>61</v>
      </c>
      <c r="D68" s="6"/>
      <c r="E68" s="8">
        <f>E69</f>
        <v>0</v>
      </c>
    </row>
    <row r="69" spans="1:5" ht="38.25" x14ac:dyDescent="0.25">
      <c r="A69" s="9" t="s">
        <v>4</v>
      </c>
      <c r="B69" s="6" t="s">
        <v>5</v>
      </c>
      <c r="C69" s="15" t="s">
        <v>61</v>
      </c>
      <c r="D69" s="6" t="s">
        <v>3</v>
      </c>
      <c r="E69" s="8">
        <v>0</v>
      </c>
    </row>
    <row r="70" spans="1:5" ht="25.5" x14ac:dyDescent="0.25">
      <c r="A70" s="7" t="s">
        <v>18</v>
      </c>
      <c r="B70" s="6" t="s">
        <v>5</v>
      </c>
      <c r="C70" s="15" t="s">
        <v>62</v>
      </c>
      <c r="D70" s="6"/>
      <c r="E70" s="8">
        <f>E71</f>
        <v>0</v>
      </c>
    </row>
    <row r="71" spans="1:5" ht="38.25" x14ac:dyDescent="0.25">
      <c r="A71" s="9" t="s">
        <v>4</v>
      </c>
      <c r="B71" s="6" t="s">
        <v>5</v>
      </c>
      <c r="C71" s="15" t="s">
        <v>62</v>
      </c>
      <c r="D71" s="6" t="s">
        <v>3</v>
      </c>
      <c r="E71" s="29">
        <v>0</v>
      </c>
    </row>
    <row r="72" spans="1:5" ht="30.6" customHeight="1" x14ac:dyDescent="0.25">
      <c r="A72" s="7" t="s">
        <v>26</v>
      </c>
      <c r="B72" s="6" t="s">
        <v>5</v>
      </c>
      <c r="C72" s="15" t="s">
        <v>63</v>
      </c>
      <c r="D72" s="32"/>
      <c r="E72" s="31">
        <f>E73</f>
        <v>462.96</v>
      </c>
    </row>
    <row r="73" spans="1:5" ht="45.6" customHeight="1" x14ac:dyDescent="0.25">
      <c r="A73" s="9" t="s">
        <v>4</v>
      </c>
      <c r="B73" s="6" t="s">
        <v>5</v>
      </c>
      <c r="C73" s="15" t="s">
        <v>63</v>
      </c>
      <c r="D73" s="28" t="s">
        <v>3</v>
      </c>
      <c r="E73" s="29">
        <f>482.14-19.18</f>
        <v>462.96</v>
      </c>
    </row>
    <row r="74" spans="1:5" ht="38.25" x14ac:dyDescent="0.25">
      <c r="A74" s="7" t="s">
        <v>25</v>
      </c>
      <c r="B74" s="6" t="s">
        <v>5</v>
      </c>
      <c r="C74" s="27" t="s">
        <v>64</v>
      </c>
      <c r="D74" s="30"/>
      <c r="E74" s="31">
        <f>SUM(E75:E76)</f>
        <v>154.87</v>
      </c>
    </row>
    <row r="75" spans="1:5" ht="38.25" x14ac:dyDescent="0.25">
      <c r="A75" s="9" t="s">
        <v>4</v>
      </c>
      <c r="B75" s="6" t="s">
        <v>5</v>
      </c>
      <c r="C75" s="15" t="s">
        <v>64</v>
      </c>
      <c r="D75" s="28" t="s">
        <v>3</v>
      </c>
      <c r="E75" s="29">
        <v>153.65</v>
      </c>
    </row>
    <row r="76" spans="1:5" x14ac:dyDescent="0.25">
      <c r="A76" s="35" t="s">
        <v>8</v>
      </c>
      <c r="B76" s="15" t="s">
        <v>5</v>
      </c>
      <c r="C76" s="15" t="s">
        <v>64</v>
      </c>
      <c r="D76" s="164" t="s">
        <v>7</v>
      </c>
      <c r="E76" s="163">
        <v>1.22</v>
      </c>
    </row>
    <row r="77" spans="1:5" ht="25.5" x14ac:dyDescent="0.25">
      <c r="A77" s="7" t="s">
        <v>24</v>
      </c>
      <c r="B77" s="6" t="s">
        <v>5</v>
      </c>
      <c r="C77" s="27" t="s">
        <v>65</v>
      </c>
      <c r="D77" s="30"/>
      <c r="E77" s="31">
        <f>E78+E79</f>
        <v>0</v>
      </c>
    </row>
    <row r="78" spans="1:5" ht="76.5" x14ac:dyDescent="0.25">
      <c r="A78" s="9" t="s">
        <v>11</v>
      </c>
      <c r="B78" s="6" t="s">
        <v>5</v>
      </c>
      <c r="C78" s="15" t="s">
        <v>65</v>
      </c>
      <c r="D78" s="6" t="s">
        <v>10</v>
      </c>
      <c r="E78" s="8">
        <v>0</v>
      </c>
    </row>
    <row r="79" spans="1:5" ht="39" thickBot="1" x14ac:dyDescent="0.3">
      <c r="A79" s="9" t="s">
        <v>4</v>
      </c>
      <c r="B79" s="6" t="s">
        <v>5</v>
      </c>
      <c r="C79" s="15" t="s">
        <v>65</v>
      </c>
      <c r="D79" s="6" t="s">
        <v>3</v>
      </c>
      <c r="E79" s="8">
        <v>0</v>
      </c>
    </row>
    <row r="80" spans="1:5" x14ac:dyDescent="0.25">
      <c r="A80" s="10"/>
      <c r="B80" s="10"/>
      <c r="C80" s="10"/>
      <c r="D80" s="10"/>
      <c r="E80" s="10"/>
    </row>
    <row r="81" spans="1:5" x14ac:dyDescent="0.25">
      <c r="A81" s="190"/>
      <c r="B81" s="190"/>
      <c r="C81" s="190"/>
      <c r="D81" s="190"/>
      <c r="E81" s="190"/>
    </row>
  </sheetData>
  <mergeCells count="13">
    <mergeCell ref="A81:E81"/>
    <mergeCell ref="A7:E7"/>
    <mergeCell ref="B9:B10"/>
    <mergeCell ref="D9:D10"/>
    <mergeCell ref="A1:E1"/>
    <mergeCell ref="A6:E6"/>
    <mergeCell ref="A8:E8"/>
    <mergeCell ref="A9:A10"/>
    <mergeCell ref="C9:C10"/>
    <mergeCell ref="A2:E2"/>
    <mergeCell ref="A3:E3"/>
    <mergeCell ref="A5:E5"/>
    <mergeCell ref="A4:E4"/>
  </mergeCells>
  <pageMargins left="0.70866141732283472" right="0.70866141732283472" top="0.74803149606299213" bottom="0.74803149606299213" header="0.31496062992125984" footer="0.31496062992125984"/>
  <pageSetup paperSize="9" scale="90" fitToHeight="4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showGridLines="0" workbookViewId="0">
      <pane ySplit="10" topLeftCell="A11" activePane="bottomLeft" state="frozen"/>
      <selection pane="bottomLeft" activeCell="J17" sqref="J17"/>
    </sheetView>
  </sheetViews>
  <sheetFormatPr defaultColWidth="8.85546875" defaultRowHeight="15" x14ac:dyDescent="0.25"/>
  <cols>
    <col min="1" max="1" width="42.7109375" style="1" customWidth="1"/>
    <col min="2" max="2" width="11.7109375" style="1" customWidth="1"/>
    <col min="3" max="3" width="13.7109375" style="1" customWidth="1"/>
    <col min="4" max="4" width="8" style="1" customWidth="1"/>
    <col min="5" max="5" width="17.28515625" style="1" customWidth="1"/>
    <col min="6" max="6" width="16.28515625" style="1" customWidth="1"/>
    <col min="7" max="16384" width="8.85546875" style="1"/>
  </cols>
  <sheetData>
    <row r="1" spans="1:6" ht="15.2" customHeight="1" x14ac:dyDescent="0.25">
      <c r="A1" s="195" t="s">
        <v>176</v>
      </c>
      <c r="B1" s="195"/>
      <c r="C1" s="195"/>
      <c r="D1" s="195"/>
      <c r="E1" s="195"/>
      <c r="F1" s="203"/>
    </row>
    <row r="2" spans="1:6" ht="15.2" customHeight="1" x14ac:dyDescent="0.25">
      <c r="A2" s="195" t="s">
        <v>173</v>
      </c>
      <c r="B2" s="201"/>
      <c r="C2" s="201"/>
      <c r="D2" s="201"/>
      <c r="E2" s="201"/>
      <c r="F2" s="201"/>
    </row>
    <row r="3" spans="1:6" ht="15.2" customHeight="1" x14ac:dyDescent="0.25">
      <c r="A3" s="195" t="s">
        <v>174</v>
      </c>
      <c r="B3" s="201"/>
      <c r="C3" s="201"/>
      <c r="D3" s="201"/>
      <c r="E3" s="201"/>
      <c r="F3" s="201"/>
    </row>
    <row r="4" spans="1:6" ht="15.2" customHeight="1" x14ac:dyDescent="0.25">
      <c r="A4" s="195" t="s">
        <v>162</v>
      </c>
      <c r="B4" s="201"/>
      <c r="C4" s="201"/>
      <c r="D4" s="201"/>
      <c r="E4" s="201"/>
      <c r="F4" s="201"/>
    </row>
    <row r="5" spans="1:6" ht="15.2" customHeight="1" x14ac:dyDescent="0.25">
      <c r="A5" s="192"/>
      <c r="B5" s="202"/>
      <c r="C5" s="202"/>
      <c r="D5" s="202"/>
      <c r="E5" s="202"/>
      <c r="F5" s="202"/>
    </row>
    <row r="6" spans="1:6" ht="18" customHeight="1" x14ac:dyDescent="0.25">
      <c r="A6" s="192" t="s">
        <v>66</v>
      </c>
      <c r="B6" s="192"/>
      <c r="C6" s="192"/>
      <c r="D6" s="192"/>
      <c r="E6" s="192"/>
    </row>
    <row r="7" spans="1:6" ht="18" customHeight="1" x14ac:dyDescent="0.25">
      <c r="A7" s="191" t="s">
        <v>84</v>
      </c>
      <c r="B7" s="192"/>
      <c r="C7" s="192"/>
      <c r="D7" s="192"/>
      <c r="E7" s="192"/>
    </row>
    <row r="8" spans="1:6" ht="14.45" customHeight="1" x14ac:dyDescent="0.25">
      <c r="A8" s="196"/>
      <c r="B8" s="196"/>
      <c r="C8" s="196"/>
      <c r="D8" s="196"/>
      <c r="E8" s="196"/>
    </row>
    <row r="9" spans="1:6" ht="36.200000000000003" customHeight="1" x14ac:dyDescent="0.25">
      <c r="A9" s="197" t="s">
        <v>0</v>
      </c>
      <c r="B9" s="193" t="s">
        <v>34</v>
      </c>
      <c r="C9" s="197" t="s">
        <v>35</v>
      </c>
      <c r="D9" s="193" t="s">
        <v>36</v>
      </c>
      <c r="E9" s="48" t="s">
        <v>82</v>
      </c>
      <c r="F9" s="48" t="s">
        <v>83</v>
      </c>
    </row>
    <row r="10" spans="1:6" x14ac:dyDescent="0.25">
      <c r="A10" s="198"/>
      <c r="B10" s="194"/>
      <c r="C10" s="198"/>
      <c r="D10" s="194"/>
      <c r="E10" s="58" t="s">
        <v>38</v>
      </c>
      <c r="F10" s="58" t="s">
        <v>38</v>
      </c>
    </row>
    <row r="11" spans="1:6" ht="24" customHeight="1" x14ac:dyDescent="0.25">
      <c r="A11" s="25" t="s">
        <v>75</v>
      </c>
      <c r="B11" s="33"/>
      <c r="C11" s="34"/>
      <c r="D11" s="49"/>
      <c r="E11" s="61">
        <f>E12+E16</f>
        <v>3741.98</v>
      </c>
      <c r="F11" s="61">
        <f>F12+F16</f>
        <v>3739.35</v>
      </c>
    </row>
    <row r="12" spans="1:6" x14ac:dyDescent="0.25">
      <c r="A12" s="16" t="s">
        <v>77</v>
      </c>
      <c r="B12" s="4" t="s">
        <v>1</v>
      </c>
      <c r="C12" s="4"/>
      <c r="D12" s="50"/>
      <c r="E12" s="62">
        <f t="shared" ref="E12:F14" si="0">E13</f>
        <v>5</v>
      </c>
      <c r="F12" s="62">
        <f t="shared" si="0"/>
        <v>5</v>
      </c>
    </row>
    <row r="13" spans="1:6" ht="25.9" customHeight="1" x14ac:dyDescent="0.25">
      <c r="A13" s="11" t="s">
        <v>39</v>
      </c>
      <c r="B13" s="12" t="s">
        <v>1</v>
      </c>
      <c r="C13" s="12" t="s">
        <v>40</v>
      </c>
      <c r="D13" s="51"/>
      <c r="E13" s="63">
        <f t="shared" si="0"/>
        <v>5</v>
      </c>
      <c r="F13" s="63">
        <f t="shared" si="0"/>
        <v>5</v>
      </c>
    </row>
    <row r="14" spans="1:6" ht="32.450000000000003" customHeight="1" x14ac:dyDescent="0.25">
      <c r="A14" s="7" t="s">
        <v>2</v>
      </c>
      <c r="B14" s="6" t="s">
        <v>1</v>
      </c>
      <c r="C14" s="17" t="s">
        <v>41</v>
      </c>
      <c r="D14" s="32"/>
      <c r="E14" s="64">
        <f t="shared" si="0"/>
        <v>5</v>
      </c>
      <c r="F14" s="64">
        <f t="shared" si="0"/>
        <v>5</v>
      </c>
    </row>
    <row r="15" spans="1:6" ht="43.15" customHeight="1" x14ac:dyDescent="0.25">
      <c r="A15" s="9" t="s">
        <v>4</v>
      </c>
      <c r="B15" s="15" t="s">
        <v>1</v>
      </c>
      <c r="C15" s="17" t="s">
        <v>41</v>
      </c>
      <c r="D15" s="27" t="s">
        <v>3</v>
      </c>
      <c r="E15" s="64">
        <v>5</v>
      </c>
      <c r="F15" s="76">
        <v>5</v>
      </c>
    </row>
    <row r="16" spans="1:6" ht="25.5" x14ac:dyDescent="0.25">
      <c r="A16" s="16" t="s">
        <v>78</v>
      </c>
      <c r="B16" s="4" t="s">
        <v>5</v>
      </c>
      <c r="C16" s="4"/>
      <c r="D16" s="50"/>
      <c r="E16" s="62">
        <f>E17+E30+E80</f>
        <v>3736.98</v>
      </c>
      <c r="F16" s="62">
        <f>F17+F30+F80</f>
        <v>3734.35</v>
      </c>
    </row>
    <row r="17" spans="1:6" ht="35.450000000000003" customHeight="1" x14ac:dyDescent="0.25">
      <c r="A17" s="36" t="s">
        <v>79</v>
      </c>
      <c r="B17" s="37" t="s">
        <v>5</v>
      </c>
      <c r="C17" s="37" t="s">
        <v>42</v>
      </c>
      <c r="D17" s="52"/>
      <c r="E17" s="65">
        <f>E20+E22+E24+E26+E28+E18</f>
        <v>0</v>
      </c>
      <c r="F17" s="65">
        <f>F20+F22+F24+F26+F28+F18</f>
        <v>0</v>
      </c>
    </row>
    <row r="18" spans="1:6" ht="35.450000000000003" customHeight="1" x14ac:dyDescent="0.25">
      <c r="A18" s="23" t="s">
        <v>71</v>
      </c>
      <c r="B18" s="12" t="s">
        <v>5</v>
      </c>
      <c r="C18" s="24" t="s">
        <v>72</v>
      </c>
      <c r="D18" s="51"/>
      <c r="E18" s="63">
        <f>E19</f>
        <v>0</v>
      </c>
      <c r="F18" s="76"/>
    </row>
    <row r="19" spans="1:6" ht="43.15" customHeight="1" x14ac:dyDescent="0.25">
      <c r="A19" s="9" t="s">
        <v>4</v>
      </c>
      <c r="B19" s="12" t="s">
        <v>5</v>
      </c>
      <c r="C19" s="24" t="s">
        <v>72</v>
      </c>
      <c r="D19" s="51" t="s">
        <v>3</v>
      </c>
      <c r="E19" s="63">
        <v>0</v>
      </c>
      <c r="F19" s="76">
        <v>0</v>
      </c>
    </row>
    <row r="20" spans="1:6" ht="46.15" customHeight="1" x14ac:dyDescent="0.25">
      <c r="A20" s="7" t="s">
        <v>27</v>
      </c>
      <c r="B20" s="12" t="s">
        <v>5</v>
      </c>
      <c r="C20" s="15" t="s">
        <v>43</v>
      </c>
      <c r="D20" s="51"/>
      <c r="E20" s="63">
        <f>E21</f>
        <v>0</v>
      </c>
      <c r="F20" s="76"/>
    </row>
    <row r="21" spans="1:6" ht="46.15" customHeight="1" x14ac:dyDescent="0.25">
      <c r="A21" s="9" t="s">
        <v>4</v>
      </c>
      <c r="B21" s="12" t="s">
        <v>5</v>
      </c>
      <c r="C21" s="15" t="s">
        <v>43</v>
      </c>
      <c r="D21" s="51" t="s">
        <v>3</v>
      </c>
      <c r="E21" s="63">
        <v>0</v>
      </c>
      <c r="F21" s="76">
        <v>0</v>
      </c>
    </row>
    <row r="22" spans="1:6" ht="55.9" customHeight="1" x14ac:dyDescent="0.25">
      <c r="A22" s="7" t="s">
        <v>28</v>
      </c>
      <c r="B22" s="6" t="s">
        <v>5</v>
      </c>
      <c r="C22" s="15" t="s">
        <v>44</v>
      </c>
      <c r="D22" s="32"/>
      <c r="E22" s="63">
        <f>E23</f>
        <v>0</v>
      </c>
      <c r="F22" s="76"/>
    </row>
    <row r="23" spans="1:6" ht="48.6" customHeight="1" x14ac:dyDescent="0.25">
      <c r="A23" s="9" t="s">
        <v>4</v>
      </c>
      <c r="B23" s="6" t="s">
        <v>5</v>
      </c>
      <c r="C23" s="15" t="s">
        <v>44</v>
      </c>
      <c r="D23" s="32" t="s">
        <v>3</v>
      </c>
      <c r="E23" s="64">
        <v>0</v>
      </c>
      <c r="F23" s="76">
        <v>0</v>
      </c>
    </row>
    <row r="24" spans="1:6" ht="39.6" customHeight="1" x14ac:dyDescent="0.25">
      <c r="A24" s="7" t="s">
        <v>33</v>
      </c>
      <c r="B24" s="6" t="s">
        <v>5</v>
      </c>
      <c r="C24" s="15" t="s">
        <v>45</v>
      </c>
      <c r="D24" s="32"/>
      <c r="E24" s="64">
        <f>E25</f>
        <v>0</v>
      </c>
      <c r="F24" s="76"/>
    </row>
    <row r="25" spans="1:6" ht="42.6" customHeight="1" x14ac:dyDescent="0.25">
      <c r="A25" s="9" t="s">
        <v>4</v>
      </c>
      <c r="B25" s="6" t="s">
        <v>5</v>
      </c>
      <c r="C25" s="15" t="s">
        <v>45</v>
      </c>
      <c r="D25" s="32" t="s">
        <v>3</v>
      </c>
      <c r="E25" s="64">
        <v>0</v>
      </c>
      <c r="F25" s="76">
        <v>0</v>
      </c>
    </row>
    <row r="26" spans="1:6" ht="35.450000000000003" customHeight="1" x14ac:dyDescent="0.25">
      <c r="A26" s="23" t="s">
        <v>67</v>
      </c>
      <c r="B26" s="6" t="s">
        <v>5</v>
      </c>
      <c r="C26" s="24" t="s">
        <v>68</v>
      </c>
      <c r="D26" s="32"/>
      <c r="E26" s="64">
        <f>E27</f>
        <v>0</v>
      </c>
      <c r="F26" s="76"/>
    </row>
    <row r="27" spans="1:6" ht="42.6" customHeight="1" x14ac:dyDescent="0.25">
      <c r="A27" s="9" t="s">
        <v>4</v>
      </c>
      <c r="B27" s="6" t="s">
        <v>5</v>
      </c>
      <c r="C27" s="24" t="s">
        <v>68</v>
      </c>
      <c r="D27" s="32" t="s">
        <v>3</v>
      </c>
      <c r="E27" s="64">
        <v>0</v>
      </c>
      <c r="F27" s="76">
        <v>0</v>
      </c>
    </row>
    <row r="28" spans="1:6" ht="42.6" customHeight="1" x14ac:dyDescent="0.25">
      <c r="A28" s="23" t="s">
        <v>69</v>
      </c>
      <c r="B28" s="6" t="s">
        <v>5</v>
      </c>
      <c r="C28" s="24" t="s">
        <v>70</v>
      </c>
      <c r="D28" s="32"/>
      <c r="E28" s="64">
        <f>E29</f>
        <v>0</v>
      </c>
      <c r="F28" s="76"/>
    </row>
    <row r="29" spans="1:6" ht="42.6" customHeight="1" x14ac:dyDescent="0.25">
      <c r="A29" s="9" t="s">
        <v>4</v>
      </c>
      <c r="B29" s="6" t="s">
        <v>5</v>
      </c>
      <c r="C29" s="24" t="s">
        <v>70</v>
      </c>
      <c r="D29" s="32" t="s">
        <v>3</v>
      </c>
      <c r="E29" s="64">
        <v>0</v>
      </c>
      <c r="F29" s="76">
        <v>0</v>
      </c>
    </row>
    <row r="30" spans="1:6" ht="20.45" customHeight="1" x14ac:dyDescent="0.25">
      <c r="A30" s="39" t="s">
        <v>46</v>
      </c>
      <c r="B30" s="40" t="s">
        <v>5</v>
      </c>
      <c r="C30" s="40" t="s">
        <v>40</v>
      </c>
      <c r="D30" s="53"/>
      <c r="E30" s="66">
        <f>E31+E33+E35+E38+E40+E42+E44+E46+E48+E50+E54+E59+E62+E64+E68+E70+E72+E74+E77+E52+E57</f>
        <v>3646.5</v>
      </c>
      <c r="F30" s="72">
        <f>F31+F33+F35+F38+F40+F42+F44+F46+F48+F50+F54+F59+F62+F64+F68+F70+F72+F74+F77+F52+F57</f>
        <v>3553.29</v>
      </c>
    </row>
    <row r="31" spans="1:6" ht="81.599999999999994" customHeight="1" x14ac:dyDescent="0.25">
      <c r="A31" s="7" t="s">
        <v>12</v>
      </c>
      <c r="B31" s="6" t="s">
        <v>5</v>
      </c>
      <c r="C31" s="6" t="s">
        <v>56</v>
      </c>
      <c r="D31" s="54"/>
      <c r="E31" s="67">
        <f>E32</f>
        <v>0</v>
      </c>
      <c r="F31" s="76"/>
    </row>
    <row r="32" spans="1:6" ht="45" customHeight="1" x14ac:dyDescent="0.25">
      <c r="A32" s="9" t="s">
        <v>4</v>
      </c>
      <c r="B32" s="6" t="s">
        <v>5</v>
      </c>
      <c r="C32" s="6" t="s">
        <v>56</v>
      </c>
      <c r="D32" s="32" t="s">
        <v>3</v>
      </c>
      <c r="E32" s="64">
        <v>0</v>
      </c>
      <c r="F32" s="76"/>
    </row>
    <row r="33" spans="1:6" ht="45.6" customHeight="1" x14ac:dyDescent="0.25">
      <c r="A33" s="7" t="s">
        <v>30</v>
      </c>
      <c r="B33" s="6" t="s">
        <v>5</v>
      </c>
      <c r="C33" s="6" t="s">
        <v>55</v>
      </c>
      <c r="D33" s="54"/>
      <c r="E33" s="67">
        <f>E34</f>
        <v>0</v>
      </c>
      <c r="F33" s="76"/>
    </row>
    <row r="34" spans="1:6" ht="82.9" customHeight="1" x14ac:dyDescent="0.25">
      <c r="A34" s="9" t="s">
        <v>11</v>
      </c>
      <c r="B34" s="6" t="s">
        <v>5</v>
      </c>
      <c r="C34" s="6" t="s">
        <v>55</v>
      </c>
      <c r="D34" s="32" t="s">
        <v>10</v>
      </c>
      <c r="E34" s="64">
        <v>0</v>
      </c>
      <c r="F34" s="76"/>
    </row>
    <row r="35" spans="1:6" ht="46.15" customHeight="1" x14ac:dyDescent="0.25">
      <c r="A35" s="42" t="s">
        <v>32</v>
      </c>
      <c r="B35" s="43" t="s">
        <v>5</v>
      </c>
      <c r="C35" s="43" t="s">
        <v>47</v>
      </c>
      <c r="D35" s="55"/>
      <c r="E35" s="68">
        <f>E36+E37</f>
        <v>91.02000000000001</v>
      </c>
      <c r="F35" s="73">
        <f>F36+F37</f>
        <v>94.8</v>
      </c>
    </row>
    <row r="36" spans="1:6" ht="88.15" customHeight="1" x14ac:dyDescent="0.25">
      <c r="A36" s="9" t="s">
        <v>11</v>
      </c>
      <c r="B36" s="6" t="s">
        <v>5</v>
      </c>
      <c r="C36" s="6" t="s">
        <v>47</v>
      </c>
      <c r="D36" s="32" t="s">
        <v>10</v>
      </c>
      <c r="E36" s="64">
        <v>82.56</v>
      </c>
      <c r="F36" s="76">
        <v>82.56</v>
      </c>
    </row>
    <row r="37" spans="1:6" ht="42" customHeight="1" x14ac:dyDescent="0.25">
      <c r="A37" s="9" t="s">
        <v>4</v>
      </c>
      <c r="B37" s="6" t="s">
        <v>5</v>
      </c>
      <c r="C37" s="6" t="s">
        <v>47</v>
      </c>
      <c r="D37" s="32" t="s">
        <v>3</v>
      </c>
      <c r="E37" s="64">
        <v>8.4600000000000009</v>
      </c>
      <c r="F37" s="76">
        <v>12.24</v>
      </c>
    </row>
    <row r="38" spans="1:6" ht="83.25" customHeight="1" x14ac:dyDescent="0.25">
      <c r="A38" s="42" t="s">
        <v>19</v>
      </c>
      <c r="B38" s="43" t="s">
        <v>5</v>
      </c>
      <c r="C38" s="43" t="s">
        <v>48</v>
      </c>
      <c r="D38" s="55"/>
      <c r="E38" s="68">
        <f>E39</f>
        <v>9.84</v>
      </c>
      <c r="F38" s="73">
        <f>F39</f>
        <v>1.33</v>
      </c>
    </row>
    <row r="39" spans="1:6" ht="88.15" customHeight="1" x14ac:dyDescent="0.25">
      <c r="A39" s="9" t="s">
        <v>11</v>
      </c>
      <c r="B39" s="6" t="s">
        <v>5</v>
      </c>
      <c r="C39" s="6" t="s">
        <v>48</v>
      </c>
      <c r="D39" s="54" t="s">
        <v>10</v>
      </c>
      <c r="E39" s="64">
        <v>9.84</v>
      </c>
      <c r="F39" s="76">
        <v>1.33</v>
      </c>
    </row>
    <row r="40" spans="1:6" ht="74.45" customHeight="1" x14ac:dyDescent="0.25">
      <c r="A40" s="7" t="s">
        <v>14</v>
      </c>
      <c r="B40" s="6" t="s">
        <v>5</v>
      </c>
      <c r="C40" s="6" t="s">
        <v>49</v>
      </c>
      <c r="D40" s="32"/>
      <c r="E40" s="64">
        <v>44.4</v>
      </c>
      <c r="F40" s="74">
        <v>44.4</v>
      </c>
    </row>
    <row r="41" spans="1:6" ht="30.6" customHeight="1" x14ac:dyDescent="0.25">
      <c r="A41" s="9" t="s">
        <v>16</v>
      </c>
      <c r="B41" s="6" t="s">
        <v>5</v>
      </c>
      <c r="C41" s="6" t="s">
        <v>49</v>
      </c>
      <c r="D41" s="32" t="s">
        <v>15</v>
      </c>
      <c r="E41" s="64">
        <v>44.4</v>
      </c>
      <c r="F41" s="76">
        <v>44.4</v>
      </c>
    </row>
    <row r="42" spans="1:6" ht="62.45" customHeight="1" x14ac:dyDescent="0.25">
      <c r="A42" s="7" t="s">
        <v>17</v>
      </c>
      <c r="B42" s="6" t="s">
        <v>5</v>
      </c>
      <c r="C42" s="6" t="s">
        <v>50</v>
      </c>
      <c r="D42" s="32"/>
      <c r="E42" s="64">
        <f>E43</f>
        <v>15.9</v>
      </c>
      <c r="F42" s="74">
        <f>F43</f>
        <v>15.9</v>
      </c>
    </row>
    <row r="43" spans="1:6" ht="22.15" customHeight="1" x14ac:dyDescent="0.25">
      <c r="A43" s="9" t="s">
        <v>16</v>
      </c>
      <c r="B43" s="6" t="s">
        <v>5</v>
      </c>
      <c r="C43" s="6" t="s">
        <v>50</v>
      </c>
      <c r="D43" s="32" t="s">
        <v>15</v>
      </c>
      <c r="E43" s="64">
        <v>15.9</v>
      </c>
      <c r="F43" s="76">
        <v>15.9</v>
      </c>
    </row>
    <row r="44" spans="1:6" ht="78.599999999999994" customHeight="1" x14ac:dyDescent="0.25">
      <c r="A44" s="47" t="s">
        <v>13</v>
      </c>
      <c r="B44" s="15" t="s">
        <v>5</v>
      </c>
      <c r="C44" s="15" t="s">
        <v>51</v>
      </c>
      <c r="D44" s="27"/>
      <c r="E44" s="69">
        <f>E45</f>
        <v>0</v>
      </c>
      <c r="F44" s="75">
        <f>F45</f>
        <v>0</v>
      </c>
    </row>
    <row r="45" spans="1:6" ht="51" customHeight="1" x14ac:dyDescent="0.25">
      <c r="A45" s="9" t="s">
        <v>4</v>
      </c>
      <c r="B45" s="6" t="s">
        <v>5</v>
      </c>
      <c r="C45" s="6" t="s">
        <v>51</v>
      </c>
      <c r="D45" s="32" t="s">
        <v>3</v>
      </c>
      <c r="E45" s="64"/>
      <c r="F45" s="76"/>
    </row>
    <row r="46" spans="1:6" ht="43.9" customHeight="1" x14ac:dyDescent="0.25">
      <c r="A46" s="7" t="s">
        <v>22</v>
      </c>
      <c r="B46" s="6" t="s">
        <v>5</v>
      </c>
      <c r="C46" s="6" t="s">
        <v>52</v>
      </c>
      <c r="D46" s="32"/>
      <c r="E46" s="64">
        <f>E47</f>
        <v>0</v>
      </c>
      <c r="F46" s="74">
        <f>F47</f>
        <v>0</v>
      </c>
    </row>
    <row r="47" spans="1:6" ht="46.15" customHeight="1" x14ac:dyDescent="0.25">
      <c r="A47" s="9" t="s">
        <v>4</v>
      </c>
      <c r="B47" s="6" t="s">
        <v>5</v>
      </c>
      <c r="C47" s="6" t="s">
        <v>52</v>
      </c>
      <c r="D47" s="32" t="s">
        <v>3</v>
      </c>
      <c r="E47" s="64"/>
      <c r="F47" s="76"/>
    </row>
    <row r="48" spans="1:6" ht="38.450000000000003" customHeight="1" x14ac:dyDescent="0.25">
      <c r="A48" s="7" t="s">
        <v>21</v>
      </c>
      <c r="B48" s="6" t="s">
        <v>5</v>
      </c>
      <c r="C48" s="6" t="s">
        <v>53</v>
      </c>
      <c r="D48" s="32"/>
      <c r="E48" s="64">
        <f>E49</f>
        <v>0</v>
      </c>
      <c r="F48" s="74">
        <f>F49</f>
        <v>0</v>
      </c>
    </row>
    <row r="49" spans="1:6" ht="43.9" customHeight="1" x14ac:dyDescent="0.25">
      <c r="A49" s="9" t="s">
        <v>4</v>
      </c>
      <c r="B49" s="6" t="s">
        <v>5</v>
      </c>
      <c r="C49" s="6" t="s">
        <v>53</v>
      </c>
      <c r="D49" s="32" t="s">
        <v>3</v>
      </c>
      <c r="E49" s="64"/>
      <c r="F49" s="76"/>
    </row>
    <row r="50" spans="1:6" ht="62.45" customHeight="1" x14ac:dyDescent="0.25">
      <c r="A50" s="7" t="s">
        <v>20</v>
      </c>
      <c r="B50" s="6" t="s">
        <v>5</v>
      </c>
      <c r="C50" s="6" t="s">
        <v>54</v>
      </c>
      <c r="D50" s="32"/>
      <c r="E50" s="64">
        <f>E51</f>
        <v>0</v>
      </c>
      <c r="F50" s="74">
        <f>F51</f>
        <v>0</v>
      </c>
    </row>
    <row r="51" spans="1:6" ht="43.9" customHeight="1" x14ac:dyDescent="0.25">
      <c r="A51" s="9" t="s">
        <v>4</v>
      </c>
      <c r="B51" s="6" t="s">
        <v>5</v>
      </c>
      <c r="C51" s="6" t="s">
        <v>54</v>
      </c>
      <c r="D51" s="32" t="s">
        <v>3</v>
      </c>
      <c r="E51" s="64"/>
      <c r="F51" s="76"/>
    </row>
    <row r="52" spans="1:6" ht="43.9" customHeight="1" x14ac:dyDescent="0.25">
      <c r="A52" s="23" t="s">
        <v>73</v>
      </c>
      <c r="B52" s="6" t="s">
        <v>5</v>
      </c>
      <c r="C52" s="6" t="s">
        <v>74</v>
      </c>
      <c r="D52" s="32"/>
      <c r="E52" s="64">
        <f>E53</f>
        <v>0</v>
      </c>
      <c r="F52" s="74">
        <f>F53</f>
        <v>0</v>
      </c>
    </row>
    <row r="53" spans="1:6" ht="43.9" customHeight="1" x14ac:dyDescent="0.25">
      <c r="A53" s="9" t="s">
        <v>4</v>
      </c>
      <c r="B53" s="6" t="s">
        <v>5</v>
      </c>
      <c r="C53" s="6" t="s">
        <v>74</v>
      </c>
      <c r="D53" s="32" t="s">
        <v>3</v>
      </c>
      <c r="E53" s="64"/>
      <c r="F53" s="76"/>
    </row>
    <row r="54" spans="1:6" ht="64.900000000000006" customHeight="1" x14ac:dyDescent="0.25">
      <c r="A54" s="7" t="s">
        <v>31</v>
      </c>
      <c r="B54" s="6" t="s">
        <v>5</v>
      </c>
      <c r="C54" s="6" t="s">
        <v>57</v>
      </c>
      <c r="D54" s="32"/>
      <c r="E54" s="64">
        <f>E55+E56</f>
        <v>22.12</v>
      </c>
      <c r="F54" s="74">
        <f>F55+F56</f>
        <v>22.12</v>
      </c>
    </row>
    <row r="55" spans="1:6" ht="86.45" customHeight="1" x14ac:dyDescent="0.25">
      <c r="A55" s="9" t="s">
        <v>11</v>
      </c>
      <c r="B55" s="6" t="s">
        <v>5</v>
      </c>
      <c r="C55" s="6" t="s">
        <v>57</v>
      </c>
      <c r="D55" s="32" t="s">
        <v>10</v>
      </c>
      <c r="E55" s="64">
        <v>16.12</v>
      </c>
      <c r="F55" s="76">
        <v>16.12</v>
      </c>
    </row>
    <row r="56" spans="1:6" ht="39.6" customHeight="1" x14ac:dyDescent="0.25">
      <c r="A56" s="9" t="s">
        <v>4</v>
      </c>
      <c r="B56" s="6" t="s">
        <v>5</v>
      </c>
      <c r="C56" s="6" t="s">
        <v>57</v>
      </c>
      <c r="D56" s="32" t="s">
        <v>3</v>
      </c>
      <c r="E56" s="64">
        <v>6</v>
      </c>
      <c r="F56" s="76">
        <v>6</v>
      </c>
    </row>
    <row r="57" spans="1:6" ht="21" customHeight="1" x14ac:dyDescent="0.25">
      <c r="A57" s="35" t="s">
        <v>80</v>
      </c>
      <c r="B57" s="15" t="s">
        <v>5</v>
      </c>
      <c r="C57" s="15" t="s">
        <v>81</v>
      </c>
      <c r="D57" s="32"/>
      <c r="E57" s="64">
        <f>SUM(E58)</f>
        <v>0</v>
      </c>
      <c r="F57" s="74">
        <f>SUM(F58)</f>
        <v>0</v>
      </c>
    </row>
    <row r="58" spans="1:6" ht="18" customHeight="1" x14ac:dyDescent="0.25">
      <c r="A58" s="35" t="s">
        <v>8</v>
      </c>
      <c r="B58" s="15" t="s">
        <v>5</v>
      </c>
      <c r="C58" s="15" t="s">
        <v>81</v>
      </c>
      <c r="D58" s="27" t="s">
        <v>7</v>
      </c>
      <c r="E58" s="64"/>
      <c r="F58" s="76"/>
    </row>
    <row r="59" spans="1:6" ht="34.9" customHeight="1" x14ac:dyDescent="0.25">
      <c r="A59" s="7" t="s">
        <v>6</v>
      </c>
      <c r="B59" s="6" t="s">
        <v>5</v>
      </c>
      <c r="C59" s="6" t="s">
        <v>58</v>
      </c>
      <c r="D59" s="32"/>
      <c r="E59" s="64">
        <f>E60+E61</f>
        <v>5</v>
      </c>
      <c r="F59" s="74">
        <f>F60+F61</f>
        <v>5</v>
      </c>
    </row>
    <row r="60" spans="1:6" ht="38.25" x14ac:dyDescent="0.25">
      <c r="A60" s="9" t="s">
        <v>4</v>
      </c>
      <c r="B60" s="6" t="s">
        <v>5</v>
      </c>
      <c r="C60" s="6" t="s">
        <v>58</v>
      </c>
      <c r="D60" s="32" t="s">
        <v>3</v>
      </c>
      <c r="E60" s="64">
        <v>0</v>
      </c>
      <c r="F60" s="76"/>
    </row>
    <row r="61" spans="1:6" x14ac:dyDescent="0.25">
      <c r="A61" s="9" t="s">
        <v>8</v>
      </c>
      <c r="B61" s="6" t="s">
        <v>5</v>
      </c>
      <c r="C61" s="6" t="s">
        <v>58</v>
      </c>
      <c r="D61" s="32" t="s">
        <v>7</v>
      </c>
      <c r="E61" s="64">
        <v>5</v>
      </c>
      <c r="F61" s="76">
        <v>5</v>
      </c>
    </row>
    <row r="62" spans="1:6" x14ac:dyDescent="0.25">
      <c r="A62" s="7" t="s">
        <v>9</v>
      </c>
      <c r="B62" s="6" t="s">
        <v>5</v>
      </c>
      <c r="C62" s="6" t="s">
        <v>59</v>
      </c>
      <c r="D62" s="32"/>
      <c r="E62" s="64">
        <f>E63</f>
        <v>539.46</v>
      </c>
      <c r="F62" s="74">
        <f>F63</f>
        <v>554.96</v>
      </c>
    </row>
    <row r="63" spans="1:6" ht="76.5" x14ac:dyDescent="0.25">
      <c r="A63" s="9" t="s">
        <v>11</v>
      </c>
      <c r="B63" s="6" t="s">
        <v>5</v>
      </c>
      <c r="C63" s="6" t="s">
        <v>59</v>
      </c>
      <c r="D63" s="32" t="s">
        <v>10</v>
      </c>
      <c r="E63" s="69">
        <f>514.96+50-25.5</f>
        <v>539.46</v>
      </c>
      <c r="F63" s="76">
        <f>514.96+40</f>
        <v>554.96</v>
      </c>
    </row>
    <row r="64" spans="1:6" ht="63.75" x14ac:dyDescent="0.25">
      <c r="A64" s="7" t="s">
        <v>29</v>
      </c>
      <c r="B64" s="6" t="s">
        <v>5</v>
      </c>
      <c r="C64" s="15" t="s">
        <v>60</v>
      </c>
      <c r="D64" s="32"/>
      <c r="E64" s="64">
        <f>E65+E66+E67</f>
        <v>2644.19</v>
      </c>
      <c r="F64" s="74">
        <f>F65+F66+F67</f>
        <v>2590.21</v>
      </c>
    </row>
    <row r="65" spans="1:6" ht="76.5" x14ac:dyDescent="0.25">
      <c r="A65" s="9" t="s">
        <v>11</v>
      </c>
      <c r="B65" s="6" t="s">
        <v>5</v>
      </c>
      <c r="C65" s="15" t="s">
        <v>60</v>
      </c>
      <c r="D65" s="32" t="s">
        <v>10</v>
      </c>
      <c r="E65" s="69">
        <f>2069.5+40</f>
        <v>2109.5</v>
      </c>
      <c r="F65" s="76">
        <f>2069.5+50</f>
        <v>2119.5</v>
      </c>
    </row>
    <row r="66" spans="1:6" ht="38.25" x14ac:dyDescent="0.25">
      <c r="A66" s="9" t="s">
        <v>4</v>
      </c>
      <c r="B66" s="6" t="s">
        <v>5</v>
      </c>
      <c r="C66" s="15" t="s">
        <v>60</v>
      </c>
      <c r="D66" s="32" t="s">
        <v>3</v>
      </c>
      <c r="E66" s="64">
        <f>293.22+220.4</f>
        <v>513.62</v>
      </c>
      <c r="F66" s="76">
        <f>513.62-63.98</f>
        <v>449.64</v>
      </c>
    </row>
    <row r="67" spans="1:6" x14ac:dyDescent="0.25">
      <c r="A67" s="9" t="s">
        <v>8</v>
      </c>
      <c r="B67" s="6" t="s">
        <v>5</v>
      </c>
      <c r="C67" s="15" t="s">
        <v>60</v>
      </c>
      <c r="D67" s="32" t="s">
        <v>7</v>
      </c>
      <c r="E67" s="64">
        <v>21.07</v>
      </c>
      <c r="F67" s="76">
        <v>21.07</v>
      </c>
    </row>
    <row r="68" spans="1:6" ht="25.5" x14ac:dyDescent="0.25">
      <c r="A68" s="7" t="s">
        <v>23</v>
      </c>
      <c r="B68" s="6" t="s">
        <v>5</v>
      </c>
      <c r="C68" s="15" t="s">
        <v>61</v>
      </c>
      <c r="D68" s="32"/>
      <c r="E68" s="64">
        <f>E69</f>
        <v>0</v>
      </c>
      <c r="F68" s="74">
        <f>F69</f>
        <v>0</v>
      </c>
    </row>
    <row r="69" spans="1:6" ht="38.25" x14ac:dyDescent="0.25">
      <c r="A69" s="9" t="s">
        <v>4</v>
      </c>
      <c r="B69" s="6" t="s">
        <v>5</v>
      </c>
      <c r="C69" s="15" t="s">
        <v>61</v>
      </c>
      <c r="D69" s="32" t="s">
        <v>3</v>
      </c>
      <c r="E69" s="64">
        <v>0</v>
      </c>
      <c r="F69" s="76"/>
    </row>
    <row r="70" spans="1:6" ht="25.5" x14ac:dyDescent="0.25">
      <c r="A70" s="7" t="s">
        <v>18</v>
      </c>
      <c r="B70" s="6" t="s">
        <v>5</v>
      </c>
      <c r="C70" s="15" t="s">
        <v>62</v>
      </c>
      <c r="D70" s="32"/>
      <c r="E70" s="64">
        <f>E71</f>
        <v>0</v>
      </c>
      <c r="F70" s="74">
        <f>F71</f>
        <v>0</v>
      </c>
    </row>
    <row r="71" spans="1:6" ht="38.25" x14ac:dyDescent="0.25">
      <c r="A71" s="9" t="s">
        <v>4</v>
      </c>
      <c r="B71" s="6" t="s">
        <v>5</v>
      </c>
      <c r="C71" s="15" t="s">
        <v>62</v>
      </c>
      <c r="D71" s="32" t="s">
        <v>3</v>
      </c>
      <c r="E71" s="64">
        <v>0</v>
      </c>
      <c r="F71" s="76"/>
    </row>
    <row r="72" spans="1:6" ht="30.6" customHeight="1" x14ac:dyDescent="0.25">
      <c r="A72" s="7" t="s">
        <v>26</v>
      </c>
      <c r="B72" s="6" t="s">
        <v>5</v>
      </c>
      <c r="C72" s="15" t="s">
        <v>63</v>
      </c>
      <c r="D72" s="32"/>
      <c r="E72" s="31">
        <f>E73</f>
        <v>119.7</v>
      </c>
      <c r="F72" s="76">
        <f>F73</f>
        <v>119.7</v>
      </c>
    </row>
    <row r="73" spans="1:6" ht="45.6" customHeight="1" x14ac:dyDescent="0.25">
      <c r="A73" s="9" t="s">
        <v>4</v>
      </c>
      <c r="B73" s="6" t="s">
        <v>5</v>
      </c>
      <c r="C73" s="15" t="s">
        <v>63</v>
      </c>
      <c r="D73" s="56" t="s">
        <v>3</v>
      </c>
      <c r="E73" s="64">
        <f>180-60.3</f>
        <v>119.7</v>
      </c>
      <c r="F73" s="76">
        <f>180-60.3</f>
        <v>119.7</v>
      </c>
    </row>
    <row r="74" spans="1:6" ht="38.25" x14ac:dyDescent="0.25">
      <c r="A74" s="7" t="s">
        <v>25</v>
      </c>
      <c r="B74" s="6" t="s">
        <v>5</v>
      </c>
      <c r="C74" s="27" t="s">
        <v>64</v>
      </c>
      <c r="D74" s="57"/>
      <c r="E74" s="31">
        <f>SUM(E75:E76)</f>
        <v>154.87</v>
      </c>
      <c r="F74" s="31">
        <f>SUM(F75:F76)</f>
        <v>104.87</v>
      </c>
    </row>
    <row r="75" spans="1:6" ht="38.25" x14ac:dyDescent="0.25">
      <c r="A75" s="9" t="s">
        <v>4</v>
      </c>
      <c r="B75" s="6" t="s">
        <v>5</v>
      </c>
      <c r="C75" s="15" t="s">
        <v>64</v>
      </c>
      <c r="D75" s="56" t="s">
        <v>3</v>
      </c>
      <c r="E75" s="64">
        <v>153.65</v>
      </c>
      <c r="F75" s="76">
        <f>153.65-50</f>
        <v>103.65</v>
      </c>
    </row>
    <row r="76" spans="1:6" x14ac:dyDescent="0.25">
      <c r="A76" s="35" t="s">
        <v>8</v>
      </c>
      <c r="B76" s="15" t="s">
        <v>5</v>
      </c>
      <c r="C76" s="15" t="s">
        <v>64</v>
      </c>
      <c r="D76" s="164" t="s">
        <v>7</v>
      </c>
      <c r="E76" s="64">
        <v>1.22</v>
      </c>
      <c r="F76" s="76">
        <v>1.22</v>
      </c>
    </row>
    <row r="77" spans="1:6" ht="25.5" x14ac:dyDescent="0.25">
      <c r="A77" s="7" t="s">
        <v>24</v>
      </c>
      <c r="B77" s="6" t="s">
        <v>5</v>
      </c>
      <c r="C77" s="27" t="s">
        <v>65</v>
      </c>
      <c r="D77" s="57"/>
      <c r="E77" s="31">
        <f>E78+E79</f>
        <v>0</v>
      </c>
      <c r="F77" s="76">
        <f>F78+F79</f>
        <v>0</v>
      </c>
    </row>
    <row r="78" spans="1:6" ht="76.5" x14ac:dyDescent="0.25">
      <c r="A78" s="9" t="s">
        <v>11</v>
      </c>
      <c r="B78" s="6" t="s">
        <v>5</v>
      </c>
      <c r="C78" s="15" t="s">
        <v>65</v>
      </c>
      <c r="D78" s="32" t="s">
        <v>10</v>
      </c>
      <c r="E78" s="64">
        <v>0</v>
      </c>
      <c r="F78" s="76"/>
    </row>
    <row r="79" spans="1:6" ht="38.25" x14ac:dyDescent="0.25">
      <c r="A79" s="165" t="s">
        <v>4</v>
      </c>
      <c r="B79" s="28" t="s">
        <v>5</v>
      </c>
      <c r="C79" s="166" t="s">
        <v>65</v>
      </c>
      <c r="D79" s="56" t="s">
        <v>3</v>
      </c>
      <c r="E79" s="167">
        <v>0</v>
      </c>
      <c r="F79" s="168"/>
    </row>
    <row r="80" spans="1:6" x14ac:dyDescent="0.25">
      <c r="A80" s="170" t="s">
        <v>167</v>
      </c>
      <c r="B80" s="169" t="s">
        <v>168</v>
      </c>
      <c r="C80" s="169"/>
      <c r="D80" s="169" t="s">
        <v>169</v>
      </c>
      <c r="E80" s="64">
        <v>90.48</v>
      </c>
      <c r="F80" s="76">
        <v>181.06</v>
      </c>
    </row>
    <row r="81" spans="1:6" x14ac:dyDescent="0.25">
      <c r="A81" s="59"/>
      <c r="B81" s="59"/>
      <c r="C81" s="59"/>
      <c r="D81" s="59"/>
      <c r="E81" s="59"/>
      <c r="F81" s="60"/>
    </row>
    <row r="82" spans="1:6" x14ac:dyDescent="0.25">
      <c r="A82" s="190"/>
      <c r="B82" s="190"/>
      <c r="C82" s="190"/>
      <c r="D82" s="190"/>
      <c r="E82" s="190"/>
    </row>
  </sheetData>
  <mergeCells count="13">
    <mergeCell ref="A82:E82"/>
    <mergeCell ref="A6:E6"/>
    <mergeCell ref="A7:E7"/>
    <mergeCell ref="A8:E8"/>
    <mergeCell ref="A9:A10"/>
    <mergeCell ref="B9:B10"/>
    <mergeCell ref="C9:C10"/>
    <mergeCell ref="D9:D10"/>
    <mergeCell ref="A2:F2"/>
    <mergeCell ref="A3:F3"/>
    <mergeCell ref="A4:F4"/>
    <mergeCell ref="A5:F5"/>
    <mergeCell ref="A1:F1"/>
  </mergeCells>
  <pageMargins left="0.70866141732283472" right="0.70866141732283472" top="0.74803149606299213" bottom="0.74803149606299213" header="0.31496062992125984" footer="0.31496062992125984"/>
  <pageSetup paperSize="9" scale="79" fitToHeight="4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8"/>
  <sheetViews>
    <sheetView workbookViewId="0">
      <selection activeCell="M6" sqref="M6"/>
    </sheetView>
  </sheetViews>
  <sheetFormatPr defaultRowHeight="12.75" x14ac:dyDescent="0.2"/>
  <cols>
    <col min="1" max="1" width="25.140625" style="138" customWidth="1"/>
    <col min="2" max="2" width="46" style="138" customWidth="1"/>
    <col min="3" max="3" width="22.5703125" style="138" customWidth="1"/>
    <col min="4" max="256" width="9.140625" style="138"/>
    <col min="257" max="257" width="25.140625" style="138" customWidth="1"/>
    <col min="258" max="258" width="46" style="138" customWidth="1"/>
    <col min="259" max="259" width="22.5703125" style="138" customWidth="1"/>
    <col min="260" max="512" width="9.140625" style="138"/>
    <col min="513" max="513" width="25.140625" style="138" customWidth="1"/>
    <col min="514" max="514" width="46" style="138" customWidth="1"/>
    <col min="515" max="515" width="22.5703125" style="138" customWidth="1"/>
    <col min="516" max="768" width="9.140625" style="138"/>
    <col min="769" max="769" width="25.140625" style="138" customWidth="1"/>
    <col min="770" max="770" width="46" style="138" customWidth="1"/>
    <col min="771" max="771" width="22.5703125" style="138" customWidth="1"/>
    <col min="772" max="1024" width="9.140625" style="138"/>
    <col min="1025" max="1025" width="25.140625" style="138" customWidth="1"/>
    <col min="1026" max="1026" width="46" style="138" customWidth="1"/>
    <col min="1027" max="1027" width="22.5703125" style="138" customWidth="1"/>
    <col min="1028" max="1280" width="9.140625" style="138"/>
    <col min="1281" max="1281" width="25.140625" style="138" customWidth="1"/>
    <col min="1282" max="1282" width="46" style="138" customWidth="1"/>
    <col min="1283" max="1283" width="22.5703125" style="138" customWidth="1"/>
    <col min="1284" max="1536" width="9.140625" style="138"/>
    <col min="1537" max="1537" width="25.140625" style="138" customWidth="1"/>
    <col min="1538" max="1538" width="46" style="138" customWidth="1"/>
    <col min="1539" max="1539" width="22.5703125" style="138" customWidth="1"/>
    <col min="1540" max="1792" width="9.140625" style="138"/>
    <col min="1793" max="1793" width="25.140625" style="138" customWidth="1"/>
    <col min="1794" max="1794" width="46" style="138" customWidth="1"/>
    <col min="1795" max="1795" width="22.5703125" style="138" customWidth="1"/>
    <col min="1796" max="2048" width="9.140625" style="138"/>
    <col min="2049" max="2049" width="25.140625" style="138" customWidth="1"/>
    <col min="2050" max="2050" width="46" style="138" customWidth="1"/>
    <col min="2051" max="2051" width="22.5703125" style="138" customWidth="1"/>
    <col min="2052" max="2304" width="9.140625" style="138"/>
    <col min="2305" max="2305" width="25.140625" style="138" customWidth="1"/>
    <col min="2306" max="2306" width="46" style="138" customWidth="1"/>
    <col min="2307" max="2307" width="22.5703125" style="138" customWidth="1"/>
    <col min="2308" max="2560" width="9.140625" style="138"/>
    <col min="2561" max="2561" width="25.140625" style="138" customWidth="1"/>
    <col min="2562" max="2562" width="46" style="138" customWidth="1"/>
    <col min="2563" max="2563" width="22.5703125" style="138" customWidth="1"/>
    <col min="2564" max="2816" width="9.140625" style="138"/>
    <col min="2817" max="2817" width="25.140625" style="138" customWidth="1"/>
    <col min="2818" max="2818" width="46" style="138" customWidth="1"/>
    <col min="2819" max="2819" width="22.5703125" style="138" customWidth="1"/>
    <col min="2820" max="3072" width="9.140625" style="138"/>
    <col min="3073" max="3073" width="25.140625" style="138" customWidth="1"/>
    <col min="3074" max="3074" width="46" style="138" customWidth="1"/>
    <col min="3075" max="3075" width="22.5703125" style="138" customWidth="1"/>
    <col min="3076" max="3328" width="9.140625" style="138"/>
    <col min="3329" max="3329" width="25.140625" style="138" customWidth="1"/>
    <col min="3330" max="3330" width="46" style="138" customWidth="1"/>
    <col min="3331" max="3331" width="22.5703125" style="138" customWidth="1"/>
    <col min="3332" max="3584" width="9.140625" style="138"/>
    <col min="3585" max="3585" width="25.140625" style="138" customWidth="1"/>
    <col min="3586" max="3586" width="46" style="138" customWidth="1"/>
    <col min="3587" max="3587" width="22.5703125" style="138" customWidth="1"/>
    <col min="3588" max="3840" width="9.140625" style="138"/>
    <col min="3841" max="3841" width="25.140625" style="138" customWidth="1"/>
    <col min="3842" max="3842" width="46" style="138" customWidth="1"/>
    <col min="3843" max="3843" width="22.5703125" style="138" customWidth="1"/>
    <col min="3844" max="4096" width="9.140625" style="138"/>
    <col min="4097" max="4097" width="25.140625" style="138" customWidth="1"/>
    <col min="4098" max="4098" width="46" style="138" customWidth="1"/>
    <col min="4099" max="4099" width="22.5703125" style="138" customWidth="1"/>
    <col min="4100" max="4352" width="9.140625" style="138"/>
    <col min="4353" max="4353" width="25.140625" style="138" customWidth="1"/>
    <col min="4354" max="4354" width="46" style="138" customWidth="1"/>
    <col min="4355" max="4355" width="22.5703125" style="138" customWidth="1"/>
    <col min="4356" max="4608" width="9.140625" style="138"/>
    <col min="4609" max="4609" width="25.140625" style="138" customWidth="1"/>
    <col min="4610" max="4610" width="46" style="138" customWidth="1"/>
    <col min="4611" max="4611" width="22.5703125" style="138" customWidth="1"/>
    <col min="4612" max="4864" width="9.140625" style="138"/>
    <col min="4865" max="4865" width="25.140625" style="138" customWidth="1"/>
    <col min="4866" max="4866" width="46" style="138" customWidth="1"/>
    <col min="4867" max="4867" width="22.5703125" style="138" customWidth="1"/>
    <col min="4868" max="5120" width="9.140625" style="138"/>
    <col min="5121" max="5121" width="25.140625" style="138" customWidth="1"/>
    <col min="5122" max="5122" width="46" style="138" customWidth="1"/>
    <col min="5123" max="5123" width="22.5703125" style="138" customWidth="1"/>
    <col min="5124" max="5376" width="9.140625" style="138"/>
    <col min="5377" max="5377" width="25.140625" style="138" customWidth="1"/>
    <col min="5378" max="5378" width="46" style="138" customWidth="1"/>
    <col min="5379" max="5379" width="22.5703125" style="138" customWidth="1"/>
    <col min="5380" max="5632" width="9.140625" style="138"/>
    <col min="5633" max="5633" width="25.140625" style="138" customWidth="1"/>
    <col min="5634" max="5634" width="46" style="138" customWidth="1"/>
    <col min="5635" max="5635" width="22.5703125" style="138" customWidth="1"/>
    <col min="5636" max="5888" width="9.140625" style="138"/>
    <col min="5889" max="5889" width="25.140625" style="138" customWidth="1"/>
    <col min="5890" max="5890" width="46" style="138" customWidth="1"/>
    <col min="5891" max="5891" width="22.5703125" style="138" customWidth="1"/>
    <col min="5892" max="6144" width="9.140625" style="138"/>
    <col min="6145" max="6145" width="25.140625" style="138" customWidth="1"/>
    <col min="6146" max="6146" width="46" style="138" customWidth="1"/>
    <col min="6147" max="6147" width="22.5703125" style="138" customWidth="1"/>
    <col min="6148" max="6400" width="9.140625" style="138"/>
    <col min="6401" max="6401" width="25.140625" style="138" customWidth="1"/>
    <col min="6402" max="6402" width="46" style="138" customWidth="1"/>
    <col min="6403" max="6403" width="22.5703125" style="138" customWidth="1"/>
    <col min="6404" max="6656" width="9.140625" style="138"/>
    <col min="6657" max="6657" width="25.140625" style="138" customWidth="1"/>
    <col min="6658" max="6658" width="46" style="138" customWidth="1"/>
    <col min="6659" max="6659" width="22.5703125" style="138" customWidth="1"/>
    <col min="6660" max="6912" width="9.140625" style="138"/>
    <col min="6913" max="6913" width="25.140625" style="138" customWidth="1"/>
    <col min="6914" max="6914" width="46" style="138" customWidth="1"/>
    <col min="6915" max="6915" width="22.5703125" style="138" customWidth="1"/>
    <col min="6916" max="7168" width="9.140625" style="138"/>
    <col min="7169" max="7169" width="25.140625" style="138" customWidth="1"/>
    <col min="7170" max="7170" width="46" style="138" customWidth="1"/>
    <col min="7171" max="7171" width="22.5703125" style="138" customWidth="1"/>
    <col min="7172" max="7424" width="9.140625" style="138"/>
    <col min="7425" max="7425" width="25.140625" style="138" customWidth="1"/>
    <col min="7426" max="7426" width="46" style="138" customWidth="1"/>
    <col min="7427" max="7427" width="22.5703125" style="138" customWidth="1"/>
    <col min="7428" max="7680" width="9.140625" style="138"/>
    <col min="7681" max="7681" width="25.140625" style="138" customWidth="1"/>
    <col min="7682" max="7682" width="46" style="138" customWidth="1"/>
    <col min="7683" max="7683" width="22.5703125" style="138" customWidth="1"/>
    <col min="7684" max="7936" width="9.140625" style="138"/>
    <col min="7937" max="7937" width="25.140625" style="138" customWidth="1"/>
    <col min="7938" max="7938" width="46" style="138" customWidth="1"/>
    <col min="7939" max="7939" width="22.5703125" style="138" customWidth="1"/>
    <col min="7940" max="8192" width="9.140625" style="138"/>
    <col min="8193" max="8193" width="25.140625" style="138" customWidth="1"/>
    <col min="8194" max="8194" width="46" style="138" customWidth="1"/>
    <col min="8195" max="8195" width="22.5703125" style="138" customWidth="1"/>
    <col min="8196" max="8448" width="9.140625" style="138"/>
    <col min="8449" max="8449" width="25.140625" style="138" customWidth="1"/>
    <col min="8450" max="8450" width="46" style="138" customWidth="1"/>
    <col min="8451" max="8451" width="22.5703125" style="138" customWidth="1"/>
    <col min="8452" max="8704" width="9.140625" style="138"/>
    <col min="8705" max="8705" width="25.140625" style="138" customWidth="1"/>
    <col min="8706" max="8706" width="46" style="138" customWidth="1"/>
    <col min="8707" max="8707" width="22.5703125" style="138" customWidth="1"/>
    <col min="8708" max="8960" width="9.140625" style="138"/>
    <col min="8961" max="8961" width="25.140625" style="138" customWidth="1"/>
    <col min="8962" max="8962" width="46" style="138" customWidth="1"/>
    <col min="8963" max="8963" width="22.5703125" style="138" customWidth="1"/>
    <col min="8964" max="9216" width="9.140625" style="138"/>
    <col min="9217" max="9217" width="25.140625" style="138" customWidth="1"/>
    <col min="9218" max="9218" width="46" style="138" customWidth="1"/>
    <col min="9219" max="9219" width="22.5703125" style="138" customWidth="1"/>
    <col min="9220" max="9472" width="9.140625" style="138"/>
    <col min="9473" max="9473" width="25.140625" style="138" customWidth="1"/>
    <col min="9474" max="9474" width="46" style="138" customWidth="1"/>
    <col min="9475" max="9475" width="22.5703125" style="138" customWidth="1"/>
    <col min="9476" max="9728" width="9.140625" style="138"/>
    <col min="9729" max="9729" width="25.140625" style="138" customWidth="1"/>
    <col min="9730" max="9730" width="46" style="138" customWidth="1"/>
    <col min="9731" max="9731" width="22.5703125" style="138" customWidth="1"/>
    <col min="9732" max="9984" width="9.140625" style="138"/>
    <col min="9985" max="9985" width="25.140625" style="138" customWidth="1"/>
    <col min="9986" max="9986" width="46" style="138" customWidth="1"/>
    <col min="9987" max="9987" width="22.5703125" style="138" customWidth="1"/>
    <col min="9988" max="10240" width="9.140625" style="138"/>
    <col min="10241" max="10241" width="25.140625" style="138" customWidth="1"/>
    <col min="10242" max="10242" width="46" style="138" customWidth="1"/>
    <col min="10243" max="10243" width="22.5703125" style="138" customWidth="1"/>
    <col min="10244" max="10496" width="9.140625" style="138"/>
    <col min="10497" max="10497" width="25.140625" style="138" customWidth="1"/>
    <col min="10498" max="10498" width="46" style="138" customWidth="1"/>
    <col min="10499" max="10499" width="22.5703125" style="138" customWidth="1"/>
    <col min="10500" max="10752" width="9.140625" style="138"/>
    <col min="10753" max="10753" width="25.140625" style="138" customWidth="1"/>
    <col min="10754" max="10754" width="46" style="138" customWidth="1"/>
    <col min="10755" max="10755" width="22.5703125" style="138" customWidth="1"/>
    <col min="10756" max="11008" width="9.140625" style="138"/>
    <col min="11009" max="11009" width="25.140625" style="138" customWidth="1"/>
    <col min="11010" max="11010" width="46" style="138" customWidth="1"/>
    <col min="11011" max="11011" width="22.5703125" style="138" customWidth="1"/>
    <col min="11012" max="11264" width="9.140625" style="138"/>
    <col min="11265" max="11265" width="25.140625" style="138" customWidth="1"/>
    <col min="11266" max="11266" width="46" style="138" customWidth="1"/>
    <col min="11267" max="11267" width="22.5703125" style="138" customWidth="1"/>
    <col min="11268" max="11520" width="9.140625" style="138"/>
    <col min="11521" max="11521" width="25.140625" style="138" customWidth="1"/>
    <col min="11522" max="11522" width="46" style="138" customWidth="1"/>
    <col min="11523" max="11523" width="22.5703125" style="138" customWidth="1"/>
    <col min="11524" max="11776" width="9.140625" style="138"/>
    <col min="11777" max="11777" width="25.140625" style="138" customWidth="1"/>
    <col min="11778" max="11778" width="46" style="138" customWidth="1"/>
    <col min="11779" max="11779" width="22.5703125" style="138" customWidth="1"/>
    <col min="11780" max="12032" width="9.140625" style="138"/>
    <col min="12033" max="12033" width="25.140625" style="138" customWidth="1"/>
    <col min="12034" max="12034" width="46" style="138" customWidth="1"/>
    <col min="12035" max="12035" width="22.5703125" style="138" customWidth="1"/>
    <col min="12036" max="12288" width="9.140625" style="138"/>
    <col min="12289" max="12289" width="25.140625" style="138" customWidth="1"/>
    <col min="12290" max="12290" width="46" style="138" customWidth="1"/>
    <col min="12291" max="12291" width="22.5703125" style="138" customWidth="1"/>
    <col min="12292" max="12544" width="9.140625" style="138"/>
    <col min="12545" max="12545" width="25.140625" style="138" customWidth="1"/>
    <col min="12546" max="12546" width="46" style="138" customWidth="1"/>
    <col min="12547" max="12547" width="22.5703125" style="138" customWidth="1"/>
    <col min="12548" max="12800" width="9.140625" style="138"/>
    <col min="12801" max="12801" width="25.140625" style="138" customWidth="1"/>
    <col min="12802" max="12802" width="46" style="138" customWidth="1"/>
    <col min="12803" max="12803" width="22.5703125" style="138" customWidth="1"/>
    <col min="12804" max="13056" width="9.140625" style="138"/>
    <col min="13057" max="13057" width="25.140625" style="138" customWidth="1"/>
    <col min="13058" max="13058" width="46" style="138" customWidth="1"/>
    <col min="13059" max="13059" width="22.5703125" style="138" customWidth="1"/>
    <col min="13060" max="13312" width="9.140625" style="138"/>
    <col min="13313" max="13313" width="25.140625" style="138" customWidth="1"/>
    <col min="13314" max="13314" width="46" style="138" customWidth="1"/>
    <col min="13315" max="13315" width="22.5703125" style="138" customWidth="1"/>
    <col min="13316" max="13568" width="9.140625" style="138"/>
    <col min="13569" max="13569" width="25.140625" style="138" customWidth="1"/>
    <col min="13570" max="13570" width="46" style="138" customWidth="1"/>
    <col min="13571" max="13571" width="22.5703125" style="138" customWidth="1"/>
    <col min="13572" max="13824" width="9.140625" style="138"/>
    <col min="13825" max="13825" width="25.140625" style="138" customWidth="1"/>
    <col min="13826" max="13826" width="46" style="138" customWidth="1"/>
    <col min="13827" max="13827" width="22.5703125" style="138" customWidth="1"/>
    <col min="13828" max="14080" width="9.140625" style="138"/>
    <col min="14081" max="14081" width="25.140625" style="138" customWidth="1"/>
    <col min="14082" max="14082" width="46" style="138" customWidth="1"/>
    <col min="14083" max="14083" width="22.5703125" style="138" customWidth="1"/>
    <col min="14084" max="14336" width="9.140625" style="138"/>
    <col min="14337" max="14337" width="25.140625" style="138" customWidth="1"/>
    <col min="14338" max="14338" width="46" style="138" customWidth="1"/>
    <col min="14339" max="14339" width="22.5703125" style="138" customWidth="1"/>
    <col min="14340" max="14592" width="9.140625" style="138"/>
    <col min="14593" max="14593" width="25.140625" style="138" customWidth="1"/>
    <col min="14594" max="14594" width="46" style="138" customWidth="1"/>
    <col min="14595" max="14595" width="22.5703125" style="138" customWidth="1"/>
    <col min="14596" max="14848" width="9.140625" style="138"/>
    <col min="14849" max="14849" width="25.140625" style="138" customWidth="1"/>
    <col min="14850" max="14850" width="46" style="138" customWidth="1"/>
    <col min="14851" max="14851" width="22.5703125" style="138" customWidth="1"/>
    <col min="14852" max="15104" width="9.140625" style="138"/>
    <col min="15105" max="15105" width="25.140625" style="138" customWidth="1"/>
    <col min="15106" max="15106" width="46" style="138" customWidth="1"/>
    <col min="15107" max="15107" width="22.5703125" style="138" customWidth="1"/>
    <col min="15108" max="15360" width="9.140625" style="138"/>
    <col min="15361" max="15361" width="25.140625" style="138" customWidth="1"/>
    <col min="15362" max="15362" width="46" style="138" customWidth="1"/>
    <col min="15363" max="15363" width="22.5703125" style="138" customWidth="1"/>
    <col min="15364" max="15616" width="9.140625" style="138"/>
    <col min="15617" max="15617" width="25.140625" style="138" customWidth="1"/>
    <col min="15618" max="15618" width="46" style="138" customWidth="1"/>
    <col min="15619" max="15619" width="22.5703125" style="138" customWidth="1"/>
    <col min="15620" max="15872" width="9.140625" style="138"/>
    <col min="15873" max="15873" width="25.140625" style="138" customWidth="1"/>
    <col min="15874" max="15874" width="46" style="138" customWidth="1"/>
    <col min="15875" max="15875" width="22.5703125" style="138" customWidth="1"/>
    <col min="15876" max="16128" width="9.140625" style="138"/>
    <col min="16129" max="16129" width="25.140625" style="138" customWidth="1"/>
    <col min="16130" max="16130" width="46" style="138" customWidth="1"/>
    <col min="16131" max="16131" width="22.5703125" style="138" customWidth="1"/>
    <col min="16132" max="16384" width="9.140625" style="138"/>
  </cols>
  <sheetData>
    <row r="2" spans="1:4" ht="52.5" customHeight="1" x14ac:dyDescent="0.2">
      <c r="A2" s="204" t="s">
        <v>177</v>
      </c>
      <c r="B2" s="205"/>
      <c r="C2" s="205"/>
    </row>
    <row r="3" spans="1:4" x14ac:dyDescent="0.2">
      <c r="A3" s="139"/>
      <c r="B3" s="140"/>
      <c r="C3" s="141"/>
    </row>
    <row r="4" spans="1:4" x14ac:dyDescent="0.2">
      <c r="A4" s="139"/>
      <c r="B4" s="140"/>
      <c r="C4" s="141"/>
    </row>
    <row r="5" spans="1:4" ht="15" x14ac:dyDescent="0.25">
      <c r="A5" s="142" t="s">
        <v>134</v>
      </c>
      <c r="B5" s="142"/>
      <c r="C5" s="142"/>
      <c r="D5" s="142"/>
    </row>
    <row r="6" spans="1:4" ht="15" x14ac:dyDescent="0.25">
      <c r="A6" s="142" t="s">
        <v>166</v>
      </c>
      <c r="B6" s="142"/>
      <c r="C6" s="142"/>
      <c r="D6" s="142"/>
    </row>
    <row r="8" spans="1:4" ht="39" customHeight="1" x14ac:dyDescent="0.2">
      <c r="A8" s="143" t="s">
        <v>135</v>
      </c>
      <c r="B8" s="144" t="s">
        <v>136</v>
      </c>
      <c r="C8" s="143" t="s">
        <v>37</v>
      </c>
    </row>
    <row r="9" spans="1:4" ht="26.25" customHeight="1" x14ac:dyDescent="0.2">
      <c r="A9" s="145" t="s">
        <v>137</v>
      </c>
      <c r="B9" s="146" t="s">
        <v>138</v>
      </c>
      <c r="C9" s="145">
        <f>-(C10+C15)</f>
        <v>0</v>
      </c>
    </row>
    <row r="10" spans="1:4" ht="17.25" customHeight="1" x14ac:dyDescent="0.2">
      <c r="A10" s="147" t="s">
        <v>139</v>
      </c>
      <c r="B10" s="148" t="s">
        <v>140</v>
      </c>
      <c r="C10" s="147">
        <f>SUM(C11)</f>
        <v>-5119.25</v>
      </c>
    </row>
    <row r="11" spans="1:4" ht="21" customHeight="1" x14ac:dyDescent="0.2">
      <c r="A11" s="149" t="s">
        <v>141</v>
      </c>
      <c r="B11" s="150" t="s">
        <v>142</v>
      </c>
      <c r="C11" s="149">
        <f>SUM(C12)</f>
        <v>-5119.25</v>
      </c>
    </row>
    <row r="12" spans="1:4" ht="29.25" customHeight="1" x14ac:dyDescent="0.2">
      <c r="A12" s="149" t="s">
        <v>143</v>
      </c>
      <c r="B12" s="150" t="s">
        <v>144</v>
      </c>
      <c r="C12" s="149">
        <f>SUM(C13)</f>
        <v>-5119.25</v>
      </c>
    </row>
    <row r="13" spans="1:4" ht="25.5" customHeight="1" x14ac:dyDescent="0.2">
      <c r="A13" s="149" t="s">
        <v>145</v>
      </c>
      <c r="B13" s="150" t="s">
        <v>146</v>
      </c>
      <c r="C13" s="149">
        <v>-5119.25</v>
      </c>
    </row>
    <row r="14" spans="1:4" x14ac:dyDescent="0.2">
      <c r="A14" s="149"/>
      <c r="B14" s="149"/>
      <c r="C14" s="149">
        <v>0</v>
      </c>
    </row>
    <row r="15" spans="1:4" ht="20.25" customHeight="1" x14ac:dyDescent="0.2">
      <c r="A15" s="147" t="s">
        <v>147</v>
      </c>
      <c r="B15" s="148" t="s">
        <v>148</v>
      </c>
      <c r="C15" s="147">
        <f>SUM(C16)</f>
        <v>5119.25</v>
      </c>
    </row>
    <row r="16" spans="1:4" ht="18" customHeight="1" x14ac:dyDescent="0.2">
      <c r="A16" s="149" t="s">
        <v>149</v>
      </c>
      <c r="B16" s="150" t="s">
        <v>150</v>
      </c>
      <c r="C16" s="149">
        <f>SUM(C17)</f>
        <v>5119.25</v>
      </c>
    </row>
    <row r="17" spans="1:3" ht="24.75" customHeight="1" x14ac:dyDescent="0.2">
      <c r="A17" s="149" t="s">
        <v>151</v>
      </c>
      <c r="B17" s="150" t="s">
        <v>152</v>
      </c>
      <c r="C17" s="149">
        <f>SUM(C18)</f>
        <v>5119.25</v>
      </c>
    </row>
    <row r="18" spans="1:3" ht="28.5" customHeight="1" x14ac:dyDescent="0.2">
      <c r="A18" s="149" t="s">
        <v>153</v>
      </c>
      <c r="B18" s="150" t="s">
        <v>154</v>
      </c>
      <c r="C18" s="149">
        <v>5119.25</v>
      </c>
    </row>
  </sheetData>
  <mergeCells count="1">
    <mergeCell ref="A2:C2"/>
  </mergeCells>
  <pageMargins left="0.75" right="0.75" top="1" bottom="1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1" sqref="D11"/>
    </sheetView>
  </sheetViews>
  <sheetFormatPr defaultRowHeight="12.75" x14ac:dyDescent="0.2"/>
  <cols>
    <col min="1" max="1" width="22.85546875" style="138" customWidth="1"/>
    <col min="2" max="2" width="42" style="138" customWidth="1"/>
    <col min="3" max="3" width="14.85546875" style="138" customWidth="1"/>
    <col min="4" max="4" width="15.42578125" style="138" customWidth="1"/>
    <col min="5" max="256" width="9.140625" style="138"/>
    <col min="257" max="257" width="22.85546875" style="138" customWidth="1"/>
    <col min="258" max="258" width="42" style="138" customWidth="1"/>
    <col min="259" max="259" width="14.85546875" style="138" customWidth="1"/>
    <col min="260" max="260" width="15.42578125" style="138" customWidth="1"/>
    <col min="261" max="512" width="9.140625" style="138"/>
    <col min="513" max="513" width="22.85546875" style="138" customWidth="1"/>
    <col min="514" max="514" width="42" style="138" customWidth="1"/>
    <col min="515" max="515" width="14.85546875" style="138" customWidth="1"/>
    <col min="516" max="516" width="15.42578125" style="138" customWidth="1"/>
    <col min="517" max="768" width="9.140625" style="138"/>
    <col min="769" max="769" width="22.85546875" style="138" customWidth="1"/>
    <col min="770" max="770" width="42" style="138" customWidth="1"/>
    <col min="771" max="771" width="14.85546875" style="138" customWidth="1"/>
    <col min="772" max="772" width="15.42578125" style="138" customWidth="1"/>
    <col min="773" max="1024" width="9.140625" style="138"/>
    <col min="1025" max="1025" width="22.85546875" style="138" customWidth="1"/>
    <col min="1026" max="1026" width="42" style="138" customWidth="1"/>
    <col min="1027" max="1027" width="14.85546875" style="138" customWidth="1"/>
    <col min="1028" max="1028" width="15.42578125" style="138" customWidth="1"/>
    <col min="1029" max="1280" width="9.140625" style="138"/>
    <col min="1281" max="1281" width="22.85546875" style="138" customWidth="1"/>
    <col min="1282" max="1282" width="42" style="138" customWidth="1"/>
    <col min="1283" max="1283" width="14.85546875" style="138" customWidth="1"/>
    <col min="1284" max="1284" width="15.42578125" style="138" customWidth="1"/>
    <col min="1285" max="1536" width="9.140625" style="138"/>
    <col min="1537" max="1537" width="22.85546875" style="138" customWidth="1"/>
    <col min="1538" max="1538" width="42" style="138" customWidth="1"/>
    <col min="1539" max="1539" width="14.85546875" style="138" customWidth="1"/>
    <col min="1540" max="1540" width="15.42578125" style="138" customWidth="1"/>
    <col min="1541" max="1792" width="9.140625" style="138"/>
    <col min="1793" max="1793" width="22.85546875" style="138" customWidth="1"/>
    <col min="1794" max="1794" width="42" style="138" customWidth="1"/>
    <col min="1795" max="1795" width="14.85546875" style="138" customWidth="1"/>
    <col min="1796" max="1796" width="15.42578125" style="138" customWidth="1"/>
    <col min="1797" max="2048" width="9.140625" style="138"/>
    <col min="2049" max="2049" width="22.85546875" style="138" customWidth="1"/>
    <col min="2050" max="2050" width="42" style="138" customWidth="1"/>
    <col min="2051" max="2051" width="14.85546875" style="138" customWidth="1"/>
    <col min="2052" max="2052" width="15.42578125" style="138" customWidth="1"/>
    <col min="2053" max="2304" width="9.140625" style="138"/>
    <col min="2305" max="2305" width="22.85546875" style="138" customWidth="1"/>
    <col min="2306" max="2306" width="42" style="138" customWidth="1"/>
    <col min="2307" max="2307" width="14.85546875" style="138" customWidth="1"/>
    <col min="2308" max="2308" width="15.42578125" style="138" customWidth="1"/>
    <col min="2309" max="2560" width="9.140625" style="138"/>
    <col min="2561" max="2561" width="22.85546875" style="138" customWidth="1"/>
    <col min="2562" max="2562" width="42" style="138" customWidth="1"/>
    <col min="2563" max="2563" width="14.85546875" style="138" customWidth="1"/>
    <col min="2564" max="2564" width="15.42578125" style="138" customWidth="1"/>
    <col min="2565" max="2816" width="9.140625" style="138"/>
    <col min="2817" max="2817" width="22.85546875" style="138" customWidth="1"/>
    <col min="2818" max="2818" width="42" style="138" customWidth="1"/>
    <col min="2819" max="2819" width="14.85546875" style="138" customWidth="1"/>
    <col min="2820" max="2820" width="15.42578125" style="138" customWidth="1"/>
    <col min="2821" max="3072" width="9.140625" style="138"/>
    <col min="3073" max="3073" width="22.85546875" style="138" customWidth="1"/>
    <col min="3074" max="3074" width="42" style="138" customWidth="1"/>
    <col min="3075" max="3075" width="14.85546875" style="138" customWidth="1"/>
    <col min="3076" max="3076" width="15.42578125" style="138" customWidth="1"/>
    <col min="3077" max="3328" width="9.140625" style="138"/>
    <col min="3329" max="3329" width="22.85546875" style="138" customWidth="1"/>
    <col min="3330" max="3330" width="42" style="138" customWidth="1"/>
    <col min="3331" max="3331" width="14.85546875" style="138" customWidth="1"/>
    <col min="3332" max="3332" width="15.42578125" style="138" customWidth="1"/>
    <col min="3333" max="3584" width="9.140625" style="138"/>
    <col min="3585" max="3585" width="22.85546875" style="138" customWidth="1"/>
    <col min="3586" max="3586" width="42" style="138" customWidth="1"/>
    <col min="3587" max="3587" width="14.85546875" style="138" customWidth="1"/>
    <col min="3588" max="3588" width="15.42578125" style="138" customWidth="1"/>
    <col min="3589" max="3840" width="9.140625" style="138"/>
    <col min="3841" max="3841" width="22.85546875" style="138" customWidth="1"/>
    <col min="3842" max="3842" width="42" style="138" customWidth="1"/>
    <col min="3843" max="3843" width="14.85546875" style="138" customWidth="1"/>
    <col min="3844" max="3844" width="15.42578125" style="138" customWidth="1"/>
    <col min="3845" max="4096" width="9.140625" style="138"/>
    <col min="4097" max="4097" width="22.85546875" style="138" customWidth="1"/>
    <col min="4098" max="4098" width="42" style="138" customWidth="1"/>
    <col min="4099" max="4099" width="14.85546875" style="138" customWidth="1"/>
    <col min="4100" max="4100" width="15.42578125" style="138" customWidth="1"/>
    <col min="4101" max="4352" width="9.140625" style="138"/>
    <col min="4353" max="4353" width="22.85546875" style="138" customWidth="1"/>
    <col min="4354" max="4354" width="42" style="138" customWidth="1"/>
    <col min="4355" max="4355" width="14.85546875" style="138" customWidth="1"/>
    <col min="4356" max="4356" width="15.42578125" style="138" customWidth="1"/>
    <col min="4357" max="4608" width="9.140625" style="138"/>
    <col min="4609" max="4609" width="22.85546875" style="138" customWidth="1"/>
    <col min="4610" max="4610" width="42" style="138" customWidth="1"/>
    <col min="4611" max="4611" width="14.85546875" style="138" customWidth="1"/>
    <col min="4612" max="4612" width="15.42578125" style="138" customWidth="1"/>
    <col min="4613" max="4864" width="9.140625" style="138"/>
    <col min="4865" max="4865" width="22.85546875" style="138" customWidth="1"/>
    <col min="4866" max="4866" width="42" style="138" customWidth="1"/>
    <col min="4867" max="4867" width="14.85546875" style="138" customWidth="1"/>
    <col min="4868" max="4868" width="15.42578125" style="138" customWidth="1"/>
    <col min="4869" max="5120" width="9.140625" style="138"/>
    <col min="5121" max="5121" width="22.85546875" style="138" customWidth="1"/>
    <col min="5122" max="5122" width="42" style="138" customWidth="1"/>
    <col min="5123" max="5123" width="14.85546875" style="138" customWidth="1"/>
    <col min="5124" max="5124" width="15.42578125" style="138" customWidth="1"/>
    <col min="5125" max="5376" width="9.140625" style="138"/>
    <col min="5377" max="5377" width="22.85546875" style="138" customWidth="1"/>
    <col min="5378" max="5378" width="42" style="138" customWidth="1"/>
    <col min="5379" max="5379" width="14.85546875" style="138" customWidth="1"/>
    <col min="5380" max="5380" width="15.42578125" style="138" customWidth="1"/>
    <col min="5381" max="5632" width="9.140625" style="138"/>
    <col min="5633" max="5633" width="22.85546875" style="138" customWidth="1"/>
    <col min="5634" max="5634" width="42" style="138" customWidth="1"/>
    <col min="5635" max="5635" width="14.85546875" style="138" customWidth="1"/>
    <col min="5636" max="5636" width="15.42578125" style="138" customWidth="1"/>
    <col min="5637" max="5888" width="9.140625" style="138"/>
    <col min="5889" max="5889" width="22.85546875" style="138" customWidth="1"/>
    <col min="5890" max="5890" width="42" style="138" customWidth="1"/>
    <col min="5891" max="5891" width="14.85546875" style="138" customWidth="1"/>
    <col min="5892" max="5892" width="15.42578125" style="138" customWidth="1"/>
    <col min="5893" max="6144" width="9.140625" style="138"/>
    <col min="6145" max="6145" width="22.85546875" style="138" customWidth="1"/>
    <col min="6146" max="6146" width="42" style="138" customWidth="1"/>
    <col min="6147" max="6147" width="14.85546875" style="138" customWidth="1"/>
    <col min="6148" max="6148" width="15.42578125" style="138" customWidth="1"/>
    <col min="6149" max="6400" width="9.140625" style="138"/>
    <col min="6401" max="6401" width="22.85546875" style="138" customWidth="1"/>
    <col min="6402" max="6402" width="42" style="138" customWidth="1"/>
    <col min="6403" max="6403" width="14.85546875" style="138" customWidth="1"/>
    <col min="6404" max="6404" width="15.42578125" style="138" customWidth="1"/>
    <col min="6405" max="6656" width="9.140625" style="138"/>
    <col min="6657" max="6657" width="22.85546875" style="138" customWidth="1"/>
    <col min="6658" max="6658" width="42" style="138" customWidth="1"/>
    <col min="6659" max="6659" width="14.85546875" style="138" customWidth="1"/>
    <col min="6660" max="6660" width="15.42578125" style="138" customWidth="1"/>
    <col min="6661" max="6912" width="9.140625" style="138"/>
    <col min="6913" max="6913" width="22.85546875" style="138" customWidth="1"/>
    <col min="6914" max="6914" width="42" style="138" customWidth="1"/>
    <col min="6915" max="6915" width="14.85546875" style="138" customWidth="1"/>
    <col min="6916" max="6916" width="15.42578125" style="138" customWidth="1"/>
    <col min="6917" max="7168" width="9.140625" style="138"/>
    <col min="7169" max="7169" width="22.85546875" style="138" customWidth="1"/>
    <col min="7170" max="7170" width="42" style="138" customWidth="1"/>
    <col min="7171" max="7171" width="14.85546875" style="138" customWidth="1"/>
    <col min="7172" max="7172" width="15.42578125" style="138" customWidth="1"/>
    <col min="7173" max="7424" width="9.140625" style="138"/>
    <col min="7425" max="7425" width="22.85546875" style="138" customWidth="1"/>
    <col min="7426" max="7426" width="42" style="138" customWidth="1"/>
    <col min="7427" max="7427" width="14.85546875" style="138" customWidth="1"/>
    <col min="7428" max="7428" width="15.42578125" style="138" customWidth="1"/>
    <col min="7429" max="7680" width="9.140625" style="138"/>
    <col min="7681" max="7681" width="22.85546875" style="138" customWidth="1"/>
    <col min="7682" max="7682" width="42" style="138" customWidth="1"/>
    <col min="7683" max="7683" width="14.85546875" style="138" customWidth="1"/>
    <col min="7684" max="7684" width="15.42578125" style="138" customWidth="1"/>
    <col min="7685" max="7936" width="9.140625" style="138"/>
    <col min="7937" max="7937" width="22.85546875" style="138" customWidth="1"/>
    <col min="7938" max="7938" width="42" style="138" customWidth="1"/>
    <col min="7939" max="7939" width="14.85546875" style="138" customWidth="1"/>
    <col min="7940" max="7940" width="15.42578125" style="138" customWidth="1"/>
    <col min="7941" max="8192" width="9.140625" style="138"/>
    <col min="8193" max="8193" width="22.85546875" style="138" customWidth="1"/>
    <col min="8194" max="8194" width="42" style="138" customWidth="1"/>
    <col min="8195" max="8195" width="14.85546875" style="138" customWidth="1"/>
    <col min="8196" max="8196" width="15.42578125" style="138" customWidth="1"/>
    <col min="8197" max="8448" width="9.140625" style="138"/>
    <col min="8449" max="8449" width="22.85546875" style="138" customWidth="1"/>
    <col min="8450" max="8450" width="42" style="138" customWidth="1"/>
    <col min="8451" max="8451" width="14.85546875" style="138" customWidth="1"/>
    <col min="8452" max="8452" width="15.42578125" style="138" customWidth="1"/>
    <col min="8453" max="8704" width="9.140625" style="138"/>
    <col min="8705" max="8705" width="22.85546875" style="138" customWidth="1"/>
    <col min="8706" max="8706" width="42" style="138" customWidth="1"/>
    <col min="8707" max="8707" width="14.85546875" style="138" customWidth="1"/>
    <col min="8708" max="8708" width="15.42578125" style="138" customWidth="1"/>
    <col min="8709" max="8960" width="9.140625" style="138"/>
    <col min="8961" max="8961" width="22.85546875" style="138" customWidth="1"/>
    <col min="8962" max="8962" width="42" style="138" customWidth="1"/>
    <col min="8963" max="8963" width="14.85546875" style="138" customWidth="1"/>
    <col min="8964" max="8964" width="15.42578125" style="138" customWidth="1"/>
    <col min="8965" max="9216" width="9.140625" style="138"/>
    <col min="9217" max="9217" width="22.85546875" style="138" customWidth="1"/>
    <col min="9218" max="9218" width="42" style="138" customWidth="1"/>
    <col min="9219" max="9219" width="14.85546875" style="138" customWidth="1"/>
    <col min="9220" max="9220" width="15.42578125" style="138" customWidth="1"/>
    <col min="9221" max="9472" width="9.140625" style="138"/>
    <col min="9473" max="9473" width="22.85546875" style="138" customWidth="1"/>
    <col min="9474" max="9474" width="42" style="138" customWidth="1"/>
    <col min="9475" max="9475" width="14.85546875" style="138" customWidth="1"/>
    <col min="9476" max="9476" width="15.42578125" style="138" customWidth="1"/>
    <col min="9477" max="9728" width="9.140625" style="138"/>
    <col min="9729" max="9729" width="22.85546875" style="138" customWidth="1"/>
    <col min="9730" max="9730" width="42" style="138" customWidth="1"/>
    <col min="9731" max="9731" width="14.85546875" style="138" customWidth="1"/>
    <col min="9732" max="9732" width="15.42578125" style="138" customWidth="1"/>
    <col min="9733" max="9984" width="9.140625" style="138"/>
    <col min="9985" max="9985" width="22.85546875" style="138" customWidth="1"/>
    <col min="9986" max="9986" width="42" style="138" customWidth="1"/>
    <col min="9987" max="9987" width="14.85546875" style="138" customWidth="1"/>
    <col min="9988" max="9988" width="15.42578125" style="138" customWidth="1"/>
    <col min="9989" max="10240" width="9.140625" style="138"/>
    <col min="10241" max="10241" width="22.85546875" style="138" customWidth="1"/>
    <col min="10242" max="10242" width="42" style="138" customWidth="1"/>
    <col min="10243" max="10243" width="14.85546875" style="138" customWidth="1"/>
    <col min="10244" max="10244" width="15.42578125" style="138" customWidth="1"/>
    <col min="10245" max="10496" width="9.140625" style="138"/>
    <col min="10497" max="10497" width="22.85546875" style="138" customWidth="1"/>
    <col min="10498" max="10498" width="42" style="138" customWidth="1"/>
    <col min="10499" max="10499" width="14.85546875" style="138" customWidth="1"/>
    <col min="10500" max="10500" width="15.42578125" style="138" customWidth="1"/>
    <col min="10501" max="10752" width="9.140625" style="138"/>
    <col min="10753" max="10753" width="22.85546875" style="138" customWidth="1"/>
    <col min="10754" max="10754" width="42" style="138" customWidth="1"/>
    <col min="10755" max="10755" width="14.85546875" style="138" customWidth="1"/>
    <col min="10756" max="10756" width="15.42578125" style="138" customWidth="1"/>
    <col min="10757" max="11008" width="9.140625" style="138"/>
    <col min="11009" max="11009" width="22.85546875" style="138" customWidth="1"/>
    <col min="11010" max="11010" width="42" style="138" customWidth="1"/>
    <col min="11011" max="11011" width="14.85546875" style="138" customWidth="1"/>
    <col min="11012" max="11012" width="15.42578125" style="138" customWidth="1"/>
    <col min="11013" max="11264" width="9.140625" style="138"/>
    <col min="11265" max="11265" width="22.85546875" style="138" customWidth="1"/>
    <col min="11266" max="11266" width="42" style="138" customWidth="1"/>
    <col min="11267" max="11267" width="14.85546875" style="138" customWidth="1"/>
    <col min="11268" max="11268" width="15.42578125" style="138" customWidth="1"/>
    <col min="11269" max="11520" width="9.140625" style="138"/>
    <col min="11521" max="11521" width="22.85546875" style="138" customWidth="1"/>
    <col min="11522" max="11522" width="42" style="138" customWidth="1"/>
    <col min="11523" max="11523" width="14.85546875" style="138" customWidth="1"/>
    <col min="11524" max="11524" width="15.42578125" style="138" customWidth="1"/>
    <col min="11525" max="11776" width="9.140625" style="138"/>
    <col min="11777" max="11777" width="22.85546875" style="138" customWidth="1"/>
    <col min="11778" max="11778" width="42" style="138" customWidth="1"/>
    <col min="11779" max="11779" width="14.85546875" style="138" customWidth="1"/>
    <col min="11780" max="11780" width="15.42578125" style="138" customWidth="1"/>
    <col min="11781" max="12032" width="9.140625" style="138"/>
    <col min="12033" max="12033" width="22.85546875" style="138" customWidth="1"/>
    <col min="12034" max="12034" width="42" style="138" customWidth="1"/>
    <col min="12035" max="12035" width="14.85546875" style="138" customWidth="1"/>
    <col min="12036" max="12036" width="15.42578125" style="138" customWidth="1"/>
    <col min="12037" max="12288" width="9.140625" style="138"/>
    <col min="12289" max="12289" width="22.85546875" style="138" customWidth="1"/>
    <col min="12290" max="12290" width="42" style="138" customWidth="1"/>
    <col min="12291" max="12291" width="14.85546875" style="138" customWidth="1"/>
    <col min="12292" max="12292" width="15.42578125" style="138" customWidth="1"/>
    <col min="12293" max="12544" width="9.140625" style="138"/>
    <col min="12545" max="12545" width="22.85546875" style="138" customWidth="1"/>
    <col min="12546" max="12546" width="42" style="138" customWidth="1"/>
    <col min="12547" max="12547" width="14.85546875" style="138" customWidth="1"/>
    <col min="12548" max="12548" width="15.42578125" style="138" customWidth="1"/>
    <col min="12549" max="12800" width="9.140625" style="138"/>
    <col min="12801" max="12801" width="22.85546875" style="138" customWidth="1"/>
    <col min="12802" max="12802" width="42" style="138" customWidth="1"/>
    <col min="12803" max="12803" width="14.85546875" style="138" customWidth="1"/>
    <col min="12804" max="12804" width="15.42578125" style="138" customWidth="1"/>
    <col min="12805" max="13056" width="9.140625" style="138"/>
    <col min="13057" max="13057" width="22.85546875" style="138" customWidth="1"/>
    <col min="13058" max="13058" width="42" style="138" customWidth="1"/>
    <col min="13059" max="13059" width="14.85546875" style="138" customWidth="1"/>
    <col min="13060" max="13060" width="15.42578125" style="138" customWidth="1"/>
    <col min="13061" max="13312" width="9.140625" style="138"/>
    <col min="13313" max="13313" width="22.85546875" style="138" customWidth="1"/>
    <col min="13314" max="13314" width="42" style="138" customWidth="1"/>
    <col min="13315" max="13315" width="14.85546875" style="138" customWidth="1"/>
    <col min="13316" max="13316" width="15.42578125" style="138" customWidth="1"/>
    <col min="13317" max="13568" width="9.140625" style="138"/>
    <col min="13569" max="13569" width="22.85546875" style="138" customWidth="1"/>
    <col min="13570" max="13570" width="42" style="138" customWidth="1"/>
    <col min="13571" max="13571" width="14.85546875" style="138" customWidth="1"/>
    <col min="13572" max="13572" width="15.42578125" style="138" customWidth="1"/>
    <col min="13573" max="13824" width="9.140625" style="138"/>
    <col min="13825" max="13825" width="22.85546875" style="138" customWidth="1"/>
    <col min="13826" max="13826" width="42" style="138" customWidth="1"/>
    <col min="13827" max="13827" width="14.85546875" style="138" customWidth="1"/>
    <col min="13828" max="13828" width="15.42578125" style="138" customWidth="1"/>
    <col min="13829" max="14080" width="9.140625" style="138"/>
    <col min="14081" max="14081" width="22.85546875" style="138" customWidth="1"/>
    <col min="14082" max="14082" width="42" style="138" customWidth="1"/>
    <col min="14083" max="14083" width="14.85546875" style="138" customWidth="1"/>
    <col min="14084" max="14084" width="15.42578125" style="138" customWidth="1"/>
    <col min="14085" max="14336" width="9.140625" style="138"/>
    <col min="14337" max="14337" width="22.85546875" style="138" customWidth="1"/>
    <col min="14338" max="14338" width="42" style="138" customWidth="1"/>
    <col min="14339" max="14339" width="14.85546875" style="138" customWidth="1"/>
    <col min="14340" max="14340" width="15.42578125" style="138" customWidth="1"/>
    <col min="14341" max="14592" width="9.140625" style="138"/>
    <col min="14593" max="14593" width="22.85546875" style="138" customWidth="1"/>
    <col min="14594" max="14594" width="42" style="138" customWidth="1"/>
    <col min="14595" max="14595" width="14.85546875" style="138" customWidth="1"/>
    <col min="14596" max="14596" width="15.42578125" style="138" customWidth="1"/>
    <col min="14597" max="14848" width="9.140625" style="138"/>
    <col min="14849" max="14849" width="22.85546875" style="138" customWidth="1"/>
    <col min="14850" max="14850" width="42" style="138" customWidth="1"/>
    <col min="14851" max="14851" width="14.85546875" style="138" customWidth="1"/>
    <col min="14852" max="14852" width="15.42578125" style="138" customWidth="1"/>
    <col min="14853" max="15104" width="9.140625" style="138"/>
    <col min="15105" max="15105" width="22.85546875" style="138" customWidth="1"/>
    <col min="15106" max="15106" width="42" style="138" customWidth="1"/>
    <col min="15107" max="15107" width="14.85546875" style="138" customWidth="1"/>
    <col min="15108" max="15108" width="15.42578125" style="138" customWidth="1"/>
    <col min="15109" max="15360" width="9.140625" style="138"/>
    <col min="15361" max="15361" width="22.85546875" style="138" customWidth="1"/>
    <col min="15362" max="15362" width="42" style="138" customWidth="1"/>
    <col min="15363" max="15363" width="14.85546875" style="138" customWidth="1"/>
    <col min="15364" max="15364" width="15.42578125" style="138" customWidth="1"/>
    <col min="15365" max="15616" width="9.140625" style="138"/>
    <col min="15617" max="15617" width="22.85546875" style="138" customWidth="1"/>
    <col min="15618" max="15618" width="42" style="138" customWidth="1"/>
    <col min="15619" max="15619" width="14.85546875" style="138" customWidth="1"/>
    <col min="15620" max="15620" width="15.42578125" style="138" customWidth="1"/>
    <col min="15621" max="15872" width="9.140625" style="138"/>
    <col min="15873" max="15873" width="22.85546875" style="138" customWidth="1"/>
    <col min="15874" max="15874" width="42" style="138" customWidth="1"/>
    <col min="15875" max="15875" width="14.85546875" style="138" customWidth="1"/>
    <col min="15876" max="15876" width="15.42578125" style="138" customWidth="1"/>
    <col min="15877" max="16128" width="9.140625" style="138"/>
    <col min="16129" max="16129" width="22.85546875" style="138" customWidth="1"/>
    <col min="16130" max="16130" width="42" style="138" customWidth="1"/>
    <col min="16131" max="16131" width="14.85546875" style="138" customWidth="1"/>
    <col min="16132" max="16132" width="15.42578125" style="138" customWidth="1"/>
    <col min="16133" max="16384" width="9.140625" style="138"/>
  </cols>
  <sheetData>
    <row r="2" spans="1:4" x14ac:dyDescent="0.2">
      <c r="A2" s="151"/>
      <c r="B2" s="139"/>
      <c r="C2" s="139"/>
    </row>
    <row r="3" spans="1:4" ht="102.75" customHeight="1" x14ac:dyDescent="0.2">
      <c r="A3" s="139"/>
      <c r="B3" s="204" t="s">
        <v>178</v>
      </c>
      <c r="C3" s="178"/>
      <c r="D3" s="178"/>
    </row>
    <row r="4" spans="1:4" x14ac:dyDescent="0.2">
      <c r="A4" s="139"/>
      <c r="B4" s="140"/>
      <c r="C4" s="141"/>
    </row>
    <row r="5" spans="1:4" x14ac:dyDescent="0.2">
      <c r="A5" s="139"/>
      <c r="B5" s="140"/>
      <c r="C5" s="141"/>
    </row>
    <row r="6" spans="1:4" ht="15" x14ac:dyDescent="0.25">
      <c r="A6" s="142" t="s">
        <v>134</v>
      </c>
      <c r="B6" s="142"/>
      <c r="C6" s="142"/>
      <c r="D6" s="142"/>
    </row>
    <row r="7" spans="1:4" ht="15" x14ac:dyDescent="0.25">
      <c r="A7" s="142" t="s">
        <v>179</v>
      </c>
      <c r="B7" s="142"/>
      <c r="C7" s="142"/>
      <c r="D7" s="142"/>
    </row>
    <row r="9" spans="1:4" ht="39" customHeight="1" x14ac:dyDescent="0.2">
      <c r="A9" s="143" t="s">
        <v>135</v>
      </c>
      <c r="B9" s="144" t="s">
        <v>136</v>
      </c>
      <c r="C9" s="206" t="s">
        <v>37</v>
      </c>
      <c r="D9" s="207"/>
    </row>
    <row r="10" spans="1:4" ht="39" customHeight="1" x14ac:dyDescent="0.2">
      <c r="A10" s="143"/>
      <c r="B10" s="144"/>
      <c r="C10" s="143" t="s">
        <v>164</v>
      </c>
      <c r="D10" s="143" t="s">
        <v>165</v>
      </c>
    </row>
    <row r="11" spans="1:4" ht="26.25" customHeight="1" x14ac:dyDescent="0.2">
      <c r="A11" s="145" t="s">
        <v>137</v>
      </c>
      <c r="B11" s="146" t="s">
        <v>138</v>
      </c>
      <c r="C11" s="145">
        <f>SUM(C12+C17)</f>
        <v>0</v>
      </c>
      <c r="D11" s="145">
        <f>SUM(D12+D17)</f>
        <v>0</v>
      </c>
    </row>
    <row r="12" spans="1:4" ht="17.25" customHeight="1" x14ac:dyDescent="0.2">
      <c r="A12" s="147" t="s">
        <v>139</v>
      </c>
      <c r="B12" s="148" t="s">
        <v>140</v>
      </c>
      <c r="C12" s="147">
        <f t="shared" ref="C12:D14" si="0">SUM(C13)</f>
        <v>-3741.98</v>
      </c>
      <c r="D12" s="147">
        <f t="shared" si="0"/>
        <v>-3739.35</v>
      </c>
    </row>
    <row r="13" spans="1:4" ht="24.75" customHeight="1" x14ac:dyDescent="0.2">
      <c r="A13" s="149" t="s">
        <v>141</v>
      </c>
      <c r="B13" s="150" t="s">
        <v>142</v>
      </c>
      <c r="C13" s="149">
        <f t="shared" si="0"/>
        <v>-3741.98</v>
      </c>
      <c r="D13" s="149">
        <f t="shared" si="0"/>
        <v>-3739.35</v>
      </c>
    </row>
    <row r="14" spans="1:4" ht="27.75" customHeight="1" x14ac:dyDescent="0.2">
      <c r="A14" s="149" t="s">
        <v>143</v>
      </c>
      <c r="B14" s="150" t="s">
        <v>144</v>
      </c>
      <c r="C14" s="149">
        <f t="shared" si="0"/>
        <v>-3741.98</v>
      </c>
      <c r="D14" s="149">
        <f t="shared" si="0"/>
        <v>-3739.35</v>
      </c>
    </row>
    <row r="15" spans="1:4" ht="31.5" customHeight="1" x14ac:dyDescent="0.2">
      <c r="A15" s="149" t="s">
        <v>145</v>
      </c>
      <c r="B15" s="150" t="s">
        <v>146</v>
      </c>
      <c r="C15" s="149">
        <v>-3741.98</v>
      </c>
      <c r="D15" s="149">
        <v>-3739.35</v>
      </c>
    </row>
    <row r="16" spans="1:4" x14ac:dyDescent="0.2">
      <c r="A16" s="149"/>
      <c r="B16" s="149"/>
      <c r="C16" s="149">
        <v>0</v>
      </c>
      <c r="D16" s="149"/>
    </row>
    <row r="17" spans="1:4" ht="29.25" customHeight="1" x14ac:dyDescent="0.2">
      <c r="A17" s="147" t="s">
        <v>147</v>
      </c>
      <c r="B17" s="148" t="s">
        <v>148</v>
      </c>
      <c r="C17" s="147">
        <f t="shared" ref="C17:D19" si="1">SUM(C18)</f>
        <v>3741.98</v>
      </c>
      <c r="D17" s="147">
        <f t="shared" si="1"/>
        <v>3739.35</v>
      </c>
    </row>
    <row r="18" spans="1:4" ht="27" customHeight="1" x14ac:dyDescent="0.2">
      <c r="A18" s="149" t="s">
        <v>149</v>
      </c>
      <c r="B18" s="150" t="s">
        <v>150</v>
      </c>
      <c r="C18" s="149">
        <f t="shared" si="1"/>
        <v>3741.98</v>
      </c>
      <c r="D18" s="149">
        <f t="shared" si="1"/>
        <v>3739.35</v>
      </c>
    </row>
    <row r="19" spans="1:4" ht="24.75" customHeight="1" x14ac:dyDescent="0.2">
      <c r="A19" s="149" t="s">
        <v>151</v>
      </c>
      <c r="B19" s="150" t="s">
        <v>152</v>
      </c>
      <c r="C19" s="149">
        <f t="shared" si="1"/>
        <v>3741.98</v>
      </c>
      <c r="D19" s="149">
        <f t="shared" si="1"/>
        <v>3739.35</v>
      </c>
    </row>
    <row r="20" spans="1:4" ht="28.5" customHeight="1" x14ac:dyDescent="0.2">
      <c r="A20" s="149" t="s">
        <v>153</v>
      </c>
      <c r="B20" s="150" t="s">
        <v>154</v>
      </c>
      <c r="C20" s="149">
        <v>3741.98</v>
      </c>
      <c r="D20" s="149">
        <v>3739.35</v>
      </c>
    </row>
  </sheetData>
  <mergeCells count="2">
    <mergeCell ref="B3:D3"/>
    <mergeCell ref="C9:D9"/>
  </mergeCells>
  <pageMargins left="0.75" right="0.75" top="1" bottom="1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92AAD7-A4DE-4881-8127-447C41367C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Прил 1 2021</vt:lpstr>
      <vt:lpstr>Прил 2 2021-2022</vt:lpstr>
      <vt:lpstr>Прил 3 2021</vt:lpstr>
      <vt:lpstr>Прил 4 2022-2023</vt:lpstr>
      <vt:lpstr>прил 5 дефицит 2021</vt:lpstr>
      <vt:lpstr>прил 6 дефицит 2022-2023</vt:lpstr>
      <vt:lpstr>'Прил 1 2021'!Заголовки_для_печати</vt:lpstr>
      <vt:lpstr>'Прил 2 2021-2022'!Заголовки_для_печати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SARSENOVA_LK\User</dc:creator>
  <cp:lastModifiedBy>Таня</cp:lastModifiedBy>
  <cp:lastPrinted>2021-01-27T12:19:07Z</cp:lastPrinted>
  <dcterms:created xsi:type="dcterms:W3CDTF">2020-12-03T13:36:17Z</dcterms:created>
  <dcterms:modified xsi:type="dcterms:W3CDTF">2021-01-27T12:19:48Z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СП(10).xlsx</vt:lpwstr>
  </property>
  <property fmtid="{D5CDD505-2E9C-101B-9397-08002B2CF9AE}" pid="3" name="Название отчета">
    <vt:lpwstr>Расходы СП(10).xlsx</vt:lpwstr>
  </property>
  <property fmtid="{D5CDD505-2E9C-101B-9397-08002B2CF9AE}" pid="4" name="Версия клиента">
    <vt:lpwstr>20.1.37.10140 (.NET 4.0)</vt:lpwstr>
  </property>
  <property fmtid="{D5CDD505-2E9C-101B-9397-08002B2CF9AE}" pid="5" name="Версия базы">
    <vt:lpwstr>20.1.1944.322710730</vt:lpwstr>
  </property>
  <property fmtid="{D5CDD505-2E9C-101B-9397-08002B2CF9AE}" pid="6" name="Тип сервера">
    <vt:lpwstr>MSSQL</vt:lpwstr>
  </property>
  <property fmtid="{D5CDD505-2E9C-101B-9397-08002B2CF9AE}" pid="7" name="Сервер">
    <vt:lpwstr>10.33.66.21</vt:lpwstr>
  </property>
  <property fmtid="{D5CDD505-2E9C-101B-9397-08002B2CF9AE}" pid="8" name="База">
    <vt:lpwstr>komi_2020</vt:lpwstr>
  </property>
  <property fmtid="{D5CDD505-2E9C-101B-9397-08002B2CF9AE}" pid="9" name="Пользователь">
    <vt:lpwstr>12-уф-сарсенова-лк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